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m5\Desktop\"/>
    </mc:Choice>
  </mc:AlternateContent>
  <bookViews>
    <workbookView xWindow="0" yWindow="0" windowWidth="15330" windowHeight="7635"/>
  </bookViews>
  <sheets>
    <sheet name="製成氣含硫份" sheetId="3" r:id="rId1"/>
    <sheet name="公告係數" sheetId="4" r:id="rId2"/>
  </sheets>
  <definedNames>
    <definedName name="_xlnm.Print_Area" localSheetId="1">公告係數!$A$1:$C$7</definedName>
    <definedName name="使用燃料名稱">公告係數!$A$2:$A$7</definedName>
    <definedName name="金錢">#REF!</definedName>
    <definedName name="重油">公告係數!#REF!</definedName>
    <definedName name="柴油">公告係數!#REF!</definedName>
    <definedName name="焦炭__其他_汽電鍋爐">公告係數!#REF!</definedName>
    <definedName name="煤__移動床鍋爐">公告係數!#REF!</definedName>
    <definedName name="煤__濕底_乾底_旋風式_汽電鍋爐">公告係數!#REF!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3" l="1"/>
  <c r="F10" i="3" l="1"/>
  <c r="C9" i="3" l="1"/>
  <c r="C11" i="3" l="1"/>
  <c r="F11" i="3" l="1"/>
</calcChain>
</file>

<file path=xl/sharedStrings.xml><?xml version="1.0" encoding="utf-8"?>
<sst xmlns="http://schemas.openxmlformats.org/spreadsheetml/2006/main" count="32" uniqueCount="30">
  <si>
    <t>檢測日期</t>
    <phoneticPr fontId="3" type="noConversion"/>
  </si>
  <si>
    <t>重油</t>
  </si>
  <si>
    <t>重油</t>
    <phoneticPr fontId="1" type="noConversion"/>
  </si>
  <si>
    <t>柴油</t>
    <phoneticPr fontId="1" type="noConversion"/>
  </si>
  <si>
    <t>使用燃料名稱</t>
    <phoneticPr fontId="3" type="noConversion"/>
  </si>
  <si>
    <t>使用燃料名稱</t>
    <phoneticPr fontId="1" type="noConversion"/>
  </si>
  <si>
    <t>天然氣</t>
    <phoneticPr fontId="1" type="noConversion"/>
  </si>
  <si>
    <t>製程氣排放量</t>
    <phoneticPr fontId="3" type="noConversion"/>
  </si>
  <si>
    <t>管道編號</t>
    <phoneticPr fontId="3" type="noConversion"/>
  </si>
  <si>
    <t xml:space="preserve"> (Nm3/min)</t>
  </si>
  <si>
    <t>(Km3/hr)</t>
  </si>
  <si>
    <t>檢測乾基風量實測值</t>
    <phoneticPr fontId="3" type="noConversion"/>
  </si>
  <si>
    <r>
      <t>檢測</t>
    </r>
    <r>
      <rPr>
        <sz val="11"/>
        <rFont val="Arial"/>
        <family val="2"/>
      </rPr>
      <t>SOx</t>
    </r>
    <r>
      <rPr>
        <sz val="11"/>
        <rFont val="標楷體"/>
        <family val="4"/>
        <charset val="136"/>
      </rPr>
      <t>排放量</t>
    </r>
    <phoneticPr fontId="3" type="noConversion"/>
  </si>
  <si>
    <t>公告係數</t>
    <phoneticPr fontId="1" type="noConversion"/>
  </si>
  <si>
    <t>含硫份比例</t>
    <phoneticPr fontId="1" type="noConversion"/>
  </si>
  <si>
    <t xml:space="preserve"> (kg/hr)</t>
    <phoneticPr fontId="3" type="noConversion"/>
  </si>
  <si>
    <t>工廠管制編號</t>
    <phoneticPr fontId="3" type="noConversion"/>
  </si>
  <si>
    <t>防治設施編號</t>
    <phoneticPr fontId="3" type="noConversion"/>
  </si>
  <si>
    <r>
      <rPr>
        <sz val="11"/>
        <rFont val="標楷體"/>
        <family val="4"/>
        <charset val="136"/>
      </rPr>
      <t>燃料含硫份</t>
    </r>
    <r>
      <rPr>
        <sz val="11"/>
        <rFont val="Arial"/>
        <family val="2"/>
      </rPr>
      <t>S</t>
    </r>
    <r>
      <rPr>
        <vertAlign val="subscript"/>
        <sz val="11"/>
        <rFont val="標楷體"/>
        <family val="4"/>
        <charset val="136"/>
      </rPr>
      <t>1</t>
    </r>
    <phoneticPr fontId="3" type="noConversion"/>
  </si>
  <si>
    <r>
      <rPr>
        <sz val="11"/>
        <rFont val="標楷體"/>
        <family val="4"/>
        <charset val="136"/>
      </rPr>
      <t>製程氣含硫份</t>
    </r>
    <r>
      <rPr>
        <sz val="11"/>
        <rFont val="Arial"/>
        <family val="2"/>
      </rPr>
      <t>S</t>
    </r>
    <r>
      <rPr>
        <vertAlign val="subscript"/>
        <sz val="11"/>
        <rFont val="Arial"/>
        <family val="2"/>
      </rPr>
      <t>2</t>
    </r>
    <r>
      <rPr>
        <sz val="11"/>
        <rFont val="Arial"/>
        <family val="2"/>
      </rPr>
      <t>(</t>
    </r>
    <r>
      <rPr>
        <sz val="11"/>
        <rFont val="標楷體"/>
        <family val="4"/>
        <charset val="136"/>
      </rPr>
      <t>四捨五入取五位)</t>
    </r>
    <phoneticPr fontId="3" type="noConversion"/>
  </si>
  <si>
    <t>燃料用量(四捨五入取兩位)</t>
    <phoneticPr fontId="3" type="noConversion"/>
  </si>
  <si>
    <t>燃料排放量(四捨五入取兩位)</t>
    <phoneticPr fontId="3" type="noConversion"/>
  </si>
  <si>
    <t>燃料公告排放係數</t>
    <phoneticPr fontId="3" type="noConversion"/>
  </si>
  <si>
    <t>製程氣公告排放係數</t>
    <phoneticPr fontId="3" type="noConversion"/>
  </si>
  <si>
    <t>註1：橘色欄位是須要修改的值，依據環保局核可之檢測報告填入。</t>
    <phoneticPr fontId="3" type="noConversion"/>
  </si>
  <si>
    <r>
      <t>註3：若燃料為 煤/焦炭，S</t>
    </r>
    <r>
      <rPr>
        <vertAlign val="subscript"/>
        <sz val="12"/>
        <color indexed="8"/>
        <rFont val="標楷體"/>
        <family val="4"/>
        <charset val="136"/>
      </rPr>
      <t>1</t>
    </r>
    <r>
      <rPr>
        <sz val="12"/>
        <color indexed="8"/>
        <rFont val="標楷體"/>
        <family val="4"/>
        <charset val="136"/>
      </rPr>
      <t>值依據檢測當日所用煤含硫份填入。</t>
    </r>
    <phoneticPr fontId="3" type="noConversion"/>
  </si>
  <si>
    <t>焦炭 (其他/汽電鍋爐)</t>
    <phoneticPr fontId="1" type="noConversion"/>
  </si>
  <si>
    <t>煤(濕底/乾底/旋風式/汽電鍋爐)</t>
    <phoneticPr fontId="1" type="noConversion"/>
  </si>
  <si>
    <t>煤(移動床鍋爐)</t>
    <phoneticPr fontId="1" type="noConversion"/>
  </si>
  <si>
    <t>註2：製程氣有 濃縮 比例工廠，請將S值自行 乘 上廠製程氣比例。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</si>
</sst>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_ "/>
    <numFmt numFmtId="177" formatCode="0.00_ "/>
  </numFmts>
  <fonts count="1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Arial"/>
      <family val="2"/>
    </font>
    <font>
      <sz val="11"/>
      <color rgb="FF00B050"/>
      <name val="Arial"/>
      <family val="2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Arial"/>
      <family val="2"/>
    </font>
    <font>
      <vertAlign val="subscript"/>
      <sz val="11"/>
      <name val="標楷體"/>
      <family val="4"/>
      <charset val="136"/>
    </font>
    <font>
      <vertAlign val="subscript"/>
      <sz val="11"/>
      <name val="Arial"/>
      <family val="2"/>
    </font>
    <font>
      <vertAlign val="subscript"/>
      <sz val="12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0">
    <xf numFmtId="0" fontId="0" fillId="0" borderId="0" xfId="0">
      <alignment vertical="center"/>
    </xf>
    <xf numFmtId="0" fontId="7" fillId="0" borderId="0" xfId="0" applyFont="1">
      <alignment vertical="center"/>
    </xf>
    <xf numFmtId="0" fontId="7" fillId="3" borderId="1" xfId="0" applyFont="1" applyFill="1" applyBorder="1">
      <alignment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  <xf numFmtId="0" fontId="10" fillId="0" borderId="1" xfId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177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1" xfId="1" applyFont="1" applyBorder="1" applyAlignment="1" applyProtection="1">
      <alignment horizontal="center" vertical="center"/>
      <protection locked="0"/>
    </xf>
    <xf numFmtId="177" fontId="5" fillId="2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right" vertical="center"/>
      <protection locked="0"/>
    </xf>
    <xf numFmtId="2" fontId="5" fillId="0" borderId="1" xfId="1" applyNumberFormat="1" applyFont="1" applyBorder="1" applyAlignment="1" applyProtection="1">
      <alignment horizontal="right" vertical="center"/>
      <protection locked="0"/>
    </xf>
    <xf numFmtId="2" fontId="5" fillId="0" borderId="1" xfId="1" applyNumberFormat="1" applyFont="1" applyBorder="1" applyAlignment="1" applyProtection="1">
      <alignment horizontal="center" vertical="center"/>
    </xf>
    <xf numFmtId="176" fontId="6" fillId="0" borderId="1" xfId="1" applyNumberFormat="1" applyFont="1" applyFill="1" applyBorder="1" applyAlignment="1" applyProtection="1">
      <alignment horizontal="right" vertical="center"/>
    </xf>
    <xf numFmtId="177" fontId="5" fillId="2" borderId="1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0" xfId="1" applyFont="1" applyFill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5" fillId="0" borderId="3" xfId="1" applyFont="1" applyFill="1" applyBorder="1" applyAlignment="1" applyProtection="1">
      <alignment horizontal="center" vertical="center"/>
      <protection locked="0"/>
    </xf>
    <xf numFmtId="0" fontId="9" fillId="0" borderId="2" xfId="1" applyFont="1" applyBorder="1" applyAlignment="1" applyProtection="1">
      <alignment horizontal="center" vertical="center"/>
      <protection locked="0"/>
    </xf>
    <xf numFmtId="0" fontId="9" fillId="0" borderId="3" xfId="1" applyFont="1" applyBorder="1" applyAlignment="1" applyProtection="1">
      <alignment horizontal="center" vertical="center"/>
      <protection locked="0"/>
    </xf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 wrapText="1"/>
      <protection locked="0"/>
    </xf>
  </cellXfs>
  <cellStyles count="2">
    <cellStyle name="一般" xfId="0" builtinId="0"/>
    <cellStyle name="一般_SOx_NOx空污費估算_NEW_FAB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tabSelected="1" workbookViewId="0">
      <selection activeCell="D16" sqref="D16"/>
    </sheetView>
  </sheetViews>
  <sheetFormatPr defaultRowHeight="16.5" x14ac:dyDescent="0.25"/>
  <cols>
    <col min="1" max="1" width="28.125" style="19" customWidth="1"/>
    <col min="2" max="2" width="8.125" style="6" customWidth="1"/>
    <col min="3" max="3" width="15.625" style="6" customWidth="1"/>
    <col min="4" max="4" width="20.5" style="6" bestFit="1" customWidth="1"/>
    <col min="5" max="5" width="10.125" style="6" customWidth="1"/>
    <col min="6" max="6" width="9.875" style="6" bestFit="1" customWidth="1"/>
    <col min="7" max="16384" width="9" style="6"/>
  </cols>
  <sheetData>
    <row r="2" spans="1:6" x14ac:dyDescent="0.25">
      <c r="A2" s="21" t="s">
        <v>16</v>
      </c>
      <c r="B2" s="22"/>
      <c r="C2" s="5"/>
    </row>
    <row r="3" spans="1:6" x14ac:dyDescent="0.25">
      <c r="A3" s="25" t="s">
        <v>0</v>
      </c>
      <c r="B3" s="26"/>
      <c r="C3" s="7"/>
    </row>
    <row r="4" spans="1:6" x14ac:dyDescent="0.25">
      <c r="A4" s="25" t="s">
        <v>8</v>
      </c>
      <c r="B4" s="26"/>
      <c r="C4" s="5"/>
    </row>
    <row r="5" spans="1:6" x14ac:dyDescent="0.25">
      <c r="A5" s="25" t="s">
        <v>17</v>
      </c>
      <c r="B5" s="26"/>
      <c r="C5" s="8"/>
    </row>
    <row r="6" spans="1:6" x14ac:dyDescent="0.25">
      <c r="A6" s="27" t="s">
        <v>4</v>
      </c>
      <c r="B6" s="28"/>
      <c r="C6" s="9" t="s">
        <v>1</v>
      </c>
    </row>
    <row r="7" spans="1:6" x14ac:dyDescent="0.25">
      <c r="A7" s="10" t="s">
        <v>12</v>
      </c>
      <c r="B7" s="11" t="s">
        <v>15</v>
      </c>
      <c r="C7" s="9"/>
    </row>
    <row r="8" spans="1:6" x14ac:dyDescent="0.25">
      <c r="A8" s="12" t="s">
        <v>20</v>
      </c>
      <c r="B8" s="11" t="s">
        <v>10</v>
      </c>
      <c r="C8" s="9"/>
      <c r="D8" s="10" t="s">
        <v>11</v>
      </c>
      <c r="E8" s="11" t="s">
        <v>9</v>
      </c>
      <c r="F8" s="18"/>
    </row>
    <row r="9" spans="1:6" x14ac:dyDescent="0.25">
      <c r="A9" s="27" t="s">
        <v>22</v>
      </c>
      <c r="B9" s="28"/>
      <c r="C9" s="13">
        <f>VLOOKUP($C$6,公告係數!A:C,2,FALSE)</f>
        <v>19</v>
      </c>
      <c r="D9" s="27" t="s">
        <v>23</v>
      </c>
      <c r="E9" s="28"/>
      <c r="F9" s="14">
        <v>15.218999999999999</v>
      </c>
    </row>
    <row r="10" spans="1:6" ht="18.75" x14ac:dyDescent="0.25">
      <c r="A10" s="23" t="s">
        <v>18</v>
      </c>
      <c r="B10" s="24"/>
      <c r="C10" s="13">
        <f>VLOOKUP($C$6,公告係數!A:C,3,FALSE)</f>
        <v>0.5</v>
      </c>
      <c r="D10" s="10" t="s">
        <v>7</v>
      </c>
      <c r="E10" s="11" t="s">
        <v>15</v>
      </c>
      <c r="F10" s="15">
        <f>ROUND((F8*60/1000)*F9,10)</f>
        <v>0</v>
      </c>
    </row>
    <row r="11" spans="1:6" x14ac:dyDescent="0.25">
      <c r="A11" s="10" t="s">
        <v>21</v>
      </c>
      <c r="B11" s="11" t="s">
        <v>15</v>
      </c>
      <c r="C11" s="16">
        <f>ROUND(ROUND(C8,2)*C9*C10,2)</f>
        <v>0</v>
      </c>
      <c r="D11" s="29" t="s">
        <v>19</v>
      </c>
      <c r="E11" s="24"/>
      <c r="F11" s="17" t="e">
        <f>IF(C7-C11&lt;0,0,ROUND((C7-C11)/(F10),5))</f>
        <v>#DIV/0!</v>
      </c>
    </row>
    <row r="13" spans="1:6" x14ac:dyDescent="0.25">
      <c r="A13" s="20" t="s">
        <v>24</v>
      </c>
      <c r="B13" s="20"/>
      <c r="C13" s="20"/>
      <c r="D13" s="20"/>
      <c r="E13" s="20"/>
      <c r="F13" s="20"/>
    </row>
    <row r="14" spans="1:6" x14ac:dyDescent="0.25">
      <c r="A14" s="20" t="s">
        <v>29</v>
      </c>
      <c r="B14" s="20"/>
      <c r="C14" s="20"/>
      <c r="D14" s="20"/>
      <c r="E14" s="20"/>
      <c r="F14" s="20"/>
    </row>
    <row r="15" spans="1:6" x14ac:dyDescent="0.25">
      <c r="A15" s="20" t="s">
        <v>25</v>
      </c>
      <c r="B15" s="20"/>
      <c r="C15" s="20"/>
      <c r="D15" s="20"/>
      <c r="E15" s="20"/>
      <c r="F15" s="20"/>
    </row>
  </sheetData>
  <sheetProtection algorithmName="SHA-512" hashValue="jAX6XSDW6D5EGTt2NnPpDR5NCbydKxSu22L5YckCTRvHJ0eeSqI9sJPDmIZpbdwdHxTq86HORZH23fPTT+DvLg==" saltValue="BH+e/C3OcOZq/Bmh9RwSSw==" spinCount="100000" sheet="1" objects="1" scenarios="1"/>
  <mergeCells count="12">
    <mergeCell ref="A14:F14"/>
    <mergeCell ref="A15:F15"/>
    <mergeCell ref="A2:B2"/>
    <mergeCell ref="A13:F13"/>
    <mergeCell ref="A10:B10"/>
    <mergeCell ref="A3:B3"/>
    <mergeCell ref="A4:B4"/>
    <mergeCell ref="A5:B5"/>
    <mergeCell ref="A6:B6"/>
    <mergeCell ref="A9:B9"/>
    <mergeCell ref="D11:E11"/>
    <mergeCell ref="D9:E9"/>
  </mergeCells>
  <phoneticPr fontId="3" type="noConversion"/>
  <dataValidations count="1">
    <dataValidation type="list" allowBlank="1" showInputMessage="1" showErrorMessage="1" sqref="C6">
      <formula1>使用燃料名稱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showGridLines="0" view="pageBreakPreview" zoomScaleNormal="100" zoomScaleSheetLayoutView="100" workbookViewId="0">
      <selection activeCell="C13" sqref="C13"/>
    </sheetView>
  </sheetViews>
  <sheetFormatPr defaultRowHeight="16.5" x14ac:dyDescent="0.25"/>
  <cols>
    <col min="1" max="1" width="32.75" style="1" bestFit="1" customWidth="1"/>
    <col min="2" max="2" width="9.5" style="1" bestFit="1" customWidth="1"/>
    <col min="3" max="3" width="10.5" style="1" bestFit="1" customWidth="1"/>
  </cols>
  <sheetData>
    <row r="1" spans="1:3" x14ac:dyDescent="0.25">
      <c r="A1" s="2" t="s">
        <v>5</v>
      </c>
      <c r="B1" s="2" t="s">
        <v>13</v>
      </c>
      <c r="C1" s="2" t="s">
        <v>14</v>
      </c>
    </row>
    <row r="2" spans="1:3" x14ac:dyDescent="0.25">
      <c r="A2" s="3" t="s">
        <v>2</v>
      </c>
      <c r="B2" s="3">
        <v>19</v>
      </c>
      <c r="C2" s="4">
        <v>0.5</v>
      </c>
    </row>
    <row r="3" spans="1:3" x14ac:dyDescent="0.25">
      <c r="A3" s="3" t="s">
        <v>3</v>
      </c>
      <c r="B3" s="3">
        <v>18.161999999999999</v>
      </c>
      <c r="C3" s="4">
        <v>1E-3</v>
      </c>
    </row>
    <row r="4" spans="1:3" x14ac:dyDescent="0.25">
      <c r="A4" s="3" t="s">
        <v>6</v>
      </c>
      <c r="B4" s="3">
        <v>0</v>
      </c>
      <c r="C4" s="4">
        <v>0</v>
      </c>
    </row>
    <row r="5" spans="1:3" x14ac:dyDescent="0.25">
      <c r="A5" s="3" t="s">
        <v>27</v>
      </c>
      <c r="B5" s="3">
        <v>19.016999999999999</v>
      </c>
      <c r="C5" s="3"/>
    </row>
    <row r="6" spans="1:3" x14ac:dyDescent="0.25">
      <c r="A6" s="3" t="s">
        <v>28</v>
      </c>
      <c r="B6" s="3">
        <v>17.515999999999998</v>
      </c>
      <c r="C6" s="3"/>
    </row>
    <row r="7" spans="1:3" x14ac:dyDescent="0.25">
      <c r="A7" s="3" t="s">
        <v>26</v>
      </c>
      <c r="B7" s="3">
        <v>19.518000000000001</v>
      </c>
      <c r="C7" s="3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製成氣含硫份</vt:lpstr>
      <vt:lpstr>公告係數</vt:lpstr>
      <vt:lpstr>公告係數!Print_Area</vt:lpstr>
      <vt:lpstr>使用燃料名稱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cam5</cp:lastModifiedBy>
  <dcterms:created xsi:type="dcterms:W3CDTF">2015-12-14T01:37:37Z</dcterms:created>
  <dcterms:modified xsi:type="dcterms:W3CDTF">2016-03-25T01:56:18Z</dcterms:modified>
</cp:coreProperties>
</file>