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計算表格\"/>
    </mc:Choice>
  </mc:AlternateContent>
  <bookViews>
    <workbookView xWindow="0" yWindow="0" windowWidth="20400" windowHeight="7710" tabRatio="724"/>
  </bookViews>
  <sheets>
    <sheet name="表2-質量平衡申報個別物種含量統計表" sheetId="5" r:id="rId1"/>
    <sheet name="對照表" sheetId="7" r:id="rId2"/>
  </sheets>
  <definedNames>
    <definedName name="VOCs含量數據來源">對照表!$E$2:$E$4</definedName>
    <definedName name="防制設備種類">對照表!$K$2:$K$9</definedName>
    <definedName name="計量方式">對照表!$M$2:$M$5</definedName>
    <definedName name="個別物種名稱">對照表!$G$2:$G$14</definedName>
    <definedName name="處理方式">對照表!$A$2:$A$6</definedName>
    <definedName name="集氣設施名稱">對照表!$O$2:$O$5</definedName>
    <definedName name="資料來源">對照表!$C$2:$C$3</definedName>
    <definedName name="實驗室是否經環檢所認可">對照表!$I$2:$I$3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5" l="1"/>
  <c r="E10" i="5"/>
  <c r="E11" i="5"/>
  <c r="E12" i="5"/>
  <c r="E13" i="5"/>
  <c r="E14" i="5"/>
  <c r="E15" i="5"/>
  <c r="E16" i="5"/>
  <c r="E17" i="5"/>
  <c r="E18" i="5"/>
  <c r="E19" i="5"/>
  <c r="E20" i="5"/>
  <c r="E21" i="5"/>
  <c r="E22" i="5"/>
  <c r="E23" i="5"/>
  <c r="E24" i="5"/>
  <c r="E25" i="5"/>
  <c r="E26" i="5"/>
  <c r="E27" i="5"/>
  <c r="E28" i="5"/>
  <c r="E29" i="5"/>
  <c r="D42" i="5"/>
  <c r="D41" i="5"/>
  <c r="D40" i="5"/>
  <c r="D39" i="5"/>
  <c r="D38" i="5"/>
  <c r="D37" i="5"/>
  <c r="D36" i="5"/>
  <c r="D35" i="5"/>
  <c r="D34" i="5"/>
  <c r="D33" i="5"/>
  <c r="D32" i="5"/>
  <c r="D30" i="5"/>
  <c r="D31" i="5"/>
  <c r="E6" i="5" l="1"/>
  <c r="E7" i="5"/>
  <c r="E8" i="5"/>
  <c r="E5" i="5"/>
</calcChain>
</file>

<file path=xl/sharedStrings.xml><?xml version="1.0" encoding="utf-8"?>
<sst xmlns="http://schemas.openxmlformats.org/spreadsheetml/2006/main" count="121" uniqueCount="89">
  <si>
    <t>資料來源</t>
  </si>
  <si>
    <t>申報季別:</t>
    <phoneticPr fontId="7" type="noConversion"/>
  </si>
  <si>
    <t>105年第一季</t>
    <phoneticPr fontId="7" type="noConversion"/>
  </si>
  <si>
    <t>物質安全資料表</t>
    <phoneticPr fontId="7" type="noConversion"/>
  </si>
  <si>
    <t>自行檢測</t>
    <phoneticPr fontId="7" type="noConversion"/>
  </si>
  <si>
    <t>處理方式</t>
  </si>
  <si>
    <t>供應商名稱</t>
    <phoneticPr fontId="7" type="noConversion"/>
  </si>
  <si>
    <t>MSDS製表日期或自行檢測時間</t>
    <phoneticPr fontId="7" type="noConversion"/>
  </si>
  <si>
    <t>VOCs含量數據來源</t>
    <phoneticPr fontId="7" type="noConversion"/>
  </si>
  <si>
    <t>供應商實驗室</t>
    <phoneticPr fontId="7" type="noConversion"/>
  </si>
  <si>
    <t>105.3.24</t>
    <phoneticPr fontId="7" type="noConversion"/>
  </si>
  <si>
    <t>實驗室是否經環檢所認可</t>
    <phoneticPr fontId="7" type="noConversion"/>
  </si>
  <si>
    <t>否</t>
    <phoneticPr fontId="7" type="noConversion"/>
  </si>
  <si>
    <t>是</t>
    <phoneticPr fontId="7" type="noConversion"/>
  </si>
  <si>
    <t>供應商提供比例</t>
    <phoneticPr fontId="7" type="noConversion"/>
  </si>
  <si>
    <t>個別物種名稱</t>
  </si>
  <si>
    <t>苯</t>
    <phoneticPr fontId="7" type="noConversion"/>
  </si>
  <si>
    <t>黑色塗料</t>
    <phoneticPr fontId="7" type="noConversion"/>
  </si>
  <si>
    <t>香蕉水</t>
    <phoneticPr fontId="7" type="noConversion"/>
  </si>
  <si>
    <t>有色漆</t>
    <phoneticPr fontId="7" type="noConversion"/>
  </si>
  <si>
    <t>原物料名稱</t>
  </si>
  <si>
    <t>個別物種含量之
重量百分比(%)，A</t>
  </si>
  <si>
    <t>原(物)量用量(公斤)，B</t>
  </si>
  <si>
    <r>
      <t>HI</t>
    </r>
    <r>
      <rPr>
        <vertAlign val="subscript"/>
        <sz val="12"/>
        <color theme="1"/>
        <rFont val="新細明體"/>
        <family val="1"/>
        <charset val="136"/>
      </rPr>
      <t>1</t>
    </r>
    <r>
      <rPr>
        <sz val="12"/>
        <color theme="1"/>
        <rFont val="新細明體"/>
        <family val="1"/>
        <charset val="136"/>
      </rPr>
      <t xml:space="preserve">統計
</t>
    </r>
    <r>
      <rPr>
        <sz val="10"/>
        <color theme="1"/>
        <rFont val="新細明體"/>
        <family val="1"/>
        <charset val="136"/>
      </rPr>
      <t>(</t>
    </r>
    <r>
      <rPr>
        <sz val="10"/>
        <color theme="1"/>
        <rFont val="新細明體"/>
        <family val="1"/>
        <charset val="136"/>
      </rPr>
      <t>應依個別物種名稱，</t>
    </r>
    <r>
      <rPr>
        <sz val="10"/>
        <color theme="1"/>
        <rFont val="新細明體"/>
        <family val="1"/>
        <charset val="136"/>
      </rPr>
      <t xml:space="preserve">
將同一類別之</t>
    </r>
    <r>
      <rPr>
        <sz val="10"/>
        <color theme="1"/>
        <rFont val="新細明體"/>
        <family val="1"/>
        <charset val="136"/>
      </rPr>
      <t>C</t>
    </r>
    <r>
      <rPr>
        <sz val="10"/>
        <color theme="1"/>
        <rFont val="新細明體"/>
        <family val="1"/>
        <charset val="136"/>
      </rPr>
      <t>值，</t>
    </r>
    <r>
      <rPr>
        <sz val="10"/>
        <color theme="1"/>
        <rFont val="新細明體"/>
        <family val="1"/>
        <charset val="136"/>
      </rPr>
      <t xml:space="preserve">
進行加總</t>
    </r>
    <r>
      <rPr>
        <sz val="10"/>
        <color theme="1"/>
        <rFont val="新細明體"/>
        <family val="1"/>
        <charset val="136"/>
      </rPr>
      <t>)</t>
    </r>
  </si>
  <si>
    <t>備註說明:
1.資料來源應標明含量資料來源並提供相關佐證資料。
2.請於填寫時提供供應商名稱及物質安全資料表製表日期或自行檢測時間。
3.個別物種含量數據來源請與供應商確認比例來源，並確認實驗室是否經環檢所認可。</t>
    <phoneticPr fontId="7" type="noConversion"/>
  </si>
  <si>
    <t>防制設備種類</t>
    <phoneticPr fontId="7" type="noConversion"/>
  </si>
  <si>
    <t>洗滌設備</t>
    <phoneticPr fontId="7" type="noConversion"/>
  </si>
  <si>
    <t>熱焚化爐</t>
    <phoneticPr fontId="7" type="noConversion"/>
  </si>
  <si>
    <t>MSDS中英文名稱須注意</t>
    <phoneticPr fontId="7" type="noConversion"/>
  </si>
  <si>
    <t>申報製程(編號):</t>
    <phoneticPr fontId="7" type="noConversion"/>
  </si>
  <si>
    <t>其他電子零組件製造程序(M01)</t>
    <phoneticPr fontId="7" type="noConversion"/>
  </si>
  <si>
    <t>焚化</t>
    <phoneticPr fontId="7" type="noConversion"/>
  </si>
  <si>
    <t>再利用</t>
    <phoneticPr fontId="7" type="noConversion"/>
  </si>
  <si>
    <t>再處理</t>
    <phoneticPr fontId="7" type="noConversion"/>
  </si>
  <si>
    <t>掩埋</t>
    <phoneticPr fontId="7" type="noConversion"/>
  </si>
  <si>
    <t>其他</t>
    <phoneticPr fontId="7" type="noConversion"/>
  </si>
  <si>
    <t>物質安全資料表</t>
  </si>
  <si>
    <t>自行檢測</t>
  </si>
  <si>
    <t>檢測結果</t>
  </si>
  <si>
    <t>檢測結果</t>
    <phoneticPr fontId="7" type="noConversion"/>
  </si>
  <si>
    <t>供應商實驗室</t>
  </si>
  <si>
    <t>供應商提供比例</t>
  </si>
  <si>
    <t>甲苯</t>
  </si>
  <si>
    <t>二甲苯</t>
  </si>
  <si>
    <t>苯</t>
  </si>
  <si>
    <t>乙苯</t>
  </si>
  <si>
    <t>苯乙烯</t>
  </si>
  <si>
    <t>二氯甲烷</t>
  </si>
  <si>
    <t>1,1-二氯乙烷</t>
  </si>
  <si>
    <t>1,2-二氯乙烷</t>
  </si>
  <si>
    <t>三氯甲烷(氯仿)</t>
  </si>
  <si>
    <t>1,1,1-三氯乙烷</t>
  </si>
  <si>
    <t>四氯化碳</t>
  </si>
  <si>
    <t>三氯乙烯</t>
  </si>
  <si>
    <t>四氯乙烯</t>
  </si>
  <si>
    <t>否</t>
  </si>
  <si>
    <t>是</t>
  </si>
  <si>
    <t>冷凝設備</t>
    <phoneticPr fontId="7" type="noConversion"/>
  </si>
  <si>
    <t>固定床式吸附塔</t>
    <phoneticPr fontId="7" type="noConversion"/>
  </si>
  <si>
    <t>連續式吸脫附接續冷凝處理</t>
    <phoneticPr fontId="7" type="noConversion"/>
  </si>
  <si>
    <t>生物處理設備</t>
    <phoneticPr fontId="7" type="noConversion"/>
  </si>
  <si>
    <t>觸媒焚化爐</t>
    <phoneticPr fontId="7" type="noConversion"/>
  </si>
  <si>
    <t>連續式吸脫附接續焚化處理</t>
    <phoneticPr fontId="7" type="noConversion"/>
  </si>
  <si>
    <t>個別物種投入量
(公斤)，C=A×B</t>
    <phoneticPr fontId="7" type="noConversion"/>
  </si>
  <si>
    <t>個別物種含量數據來源</t>
    <phoneticPr fontId="7" type="noConversion"/>
  </si>
  <si>
    <t>一一</t>
    <phoneticPr fontId="7" type="noConversion"/>
  </si>
  <si>
    <t>二二</t>
    <phoneticPr fontId="7" type="noConversion"/>
  </si>
  <si>
    <t>三三</t>
    <phoneticPr fontId="7" type="noConversion"/>
  </si>
  <si>
    <t>四四</t>
    <phoneticPr fontId="7" type="noConversion"/>
  </si>
  <si>
    <t>計量方式</t>
  </si>
  <si>
    <t>集氣設施名稱</t>
  </si>
  <si>
    <t>公告係數</t>
    <phoneticPr fontId="7" type="noConversion"/>
  </si>
  <si>
    <t>管道檢測</t>
    <phoneticPr fontId="7" type="noConversion"/>
  </si>
  <si>
    <t>自廠係數</t>
    <phoneticPr fontId="7" type="noConversion"/>
  </si>
  <si>
    <t>密閉負壓操作</t>
    <phoneticPr fontId="7" type="noConversion"/>
  </si>
  <si>
    <t>包圍式操作</t>
    <phoneticPr fontId="7" type="noConversion"/>
  </si>
  <si>
    <t>一般氣罩</t>
    <phoneticPr fontId="7" type="noConversion"/>
  </si>
  <si>
    <t>其他</t>
    <phoneticPr fontId="7" type="noConversion"/>
  </si>
  <si>
    <t>公告公式</t>
    <phoneticPr fontId="7" type="noConversion"/>
  </si>
  <si>
    <t>二氯甲烷</t>
    <phoneticPr fontId="7" type="noConversion"/>
  </si>
  <si>
    <t>1,1-二氯乙烷</t>
    <phoneticPr fontId="7" type="noConversion"/>
  </si>
  <si>
    <t>1,2-二氯乙烷</t>
    <phoneticPr fontId="7" type="noConversion"/>
  </si>
  <si>
    <t>三氯甲烷(氯仿)</t>
    <phoneticPr fontId="7" type="noConversion"/>
  </si>
  <si>
    <t>1,1,1-三氯乙烷</t>
    <phoneticPr fontId="7" type="noConversion"/>
  </si>
  <si>
    <t>四氯化碳</t>
    <phoneticPr fontId="7" type="noConversion"/>
  </si>
  <si>
    <t>三氯乙烯</t>
    <phoneticPr fontId="7" type="noConversion"/>
  </si>
  <si>
    <t>四氯乙烯</t>
    <phoneticPr fontId="7" type="noConversion"/>
  </si>
  <si>
    <r>
      <t>HI</t>
    </r>
    <r>
      <rPr>
        <vertAlign val="subscript"/>
        <sz val="10"/>
        <rFont val="新細明體"/>
        <family val="1"/>
        <charset val="136"/>
      </rPr>
      <t>1</t>
    </r>
    <r>
      <rPr>
        <sz val="11"/>
        <rFont val="新細明體"/>
        <family val="1"/>
        <charset val="136"/>
      </rPr>
      <t>(個別物種總量)</t>
    </r>
    <r>
      <rPr>
        <sz val="10"/>
        <rFont val="新細明體"/>
        <family val="1"/>
        <charset val="136"/>
      </rPr>
      <t>，公斤</t>
    </r>
    <phoneticPr fontId="7" type="noConversion"/>
  </si>
  <si>
    <t xml:space="preserve">表2：質量平衡申報個別物種含量統計表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</si>
</sst>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NT$-404]#,##0.00;[Red]&quot;-&quot;[$NT$-404]#,##0.00"/>
    <numFmt numFmtId="177" formatCode="0.00_ "/>
  </numFmts>
  <fonts count="16" x14ac:knownFonts="1">
    <font>
      <sz val="12"/>
      <color theme="1"/>
      <name val="新細明體"/>
      <family val="2"/>
      <charset val="136"/>
      <scheme val="minor"/>
    </font>
    <font>
      <sz val="12"/>
      <color theme="1"/>
      <name val="新細明體"/>
      <family val="1"/>
      <charset val="136"/>
    </font>
    <font>
      <b/>
      <i/>
      <sz val="16"/>
      <color theme="1"/>
      <name val="新細明體"/>
      <family val="1"/>
      <charset val="136"/>
    </font>
    <font>
      <b/>
      <i/>
      <u/>
      <sz val="12"/>
      <color theme="1"/>
      <name val="新細明體"/>
      <family val="1"/>
      <charset val="136"/>
    </font>
    <font>
      <sz val="10"/>
      <color theme="1"/>
      <name val="新細明體"/>
      <family val="1"/>
      <charset val="136"/>
    </font>
    <font>
      <b/>
      <sz val="12"/>
      <color theme="1"/>
      <name val="新細明體"/>
      <family val="1"/>
      <charset val="136"/>
    </font>
    <font>
      <vertAlign val="subscript"/>
      <sz val="12"/>
      <color theme="1"/>
      <name val="新細明體"/>
      <family val="1"/>
      <charset val="136"/>
    </font>
    <font>
      <sz val="9"/>
      <name val="新細明體"/>
      <family val="2"/>
      <charset val="136"/>
      <scheme val="minor"/>
    </font>
    <font>
      <sz val="10"/>
      <color theme="1"/>
      <name val="新細明體"/>
      <family val="2"/>
      <charset val="136"/>
      <scheme val="minor"/>
    </font>
    <font>
      <sz val="10"/>
      <color theme="1"/>
      <name val="新細明體"/>
      <family val="1"/>
      <charset val="136"/>
      <scheme val="minor"/>
    </font>
    <font>
      <sz val="9"/>
      <color theme="1"/>
      <name val="新細明體"/>
      <family val="1"/>
      <charset val="136"/>
      <scheme val="minor"/>
    </font>
    <font>
      <sz val="9"/>
      <name val="新細明體"/>
      <family val="1"/>
      <charset val="136"/>
      <scheme val="minor"/>
    </font>
    <font>
      <sz val="12"/>
      <name val="新細明體"/>
      <family val="1"/>
      <charset val="136"/>
    </font>
    <font>
      <vertAlign val="subscript"/>
      <sz val="10"/>
      <name val="新細明體"/>
      <family val="1"/>
      <charset val="136"/>
    </font>
    <font>
      <sz val="11"/>
      <name val="新細明體"/>
      <family val="1"/>
      <charset val="136"/>
    </font>
    <font>
      <sz val="10"/>
      <name val="新細明體"/>
      <family val="1"/>
      <charset val="13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thin">
        <color auto="1"/>
      </top>
      <bottom/>
      <diagonal/>
    </border>
    <border>
      <left/>
      <right/>
      <top style="thin">
        <color auto="1"/>
      </top>
      <bottom/>
      <diagonal/>
    </border>
    <border>
      <left/>
      <right style="double">
        <color auto="1"/>
      </right>
      <top style="thin">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double">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bottom/>
      <diagonal/>
    </border>
    <border>
      <left/>
      <right/>
      <top style="thin">
        <color rgb="FF000000"/>
      </top>
      <bottom/>
      <diagonal/>
    </border>
  </borders>
  <cellStyleXfs count="6">
    <xf numFmtId="0" fontId="0" fillId="0" borderId="0">
      <alignment vertical="center"/>
    </xf>
    <xf numFmtId="0" fontId="1" fillId="0" borderId="0">
      <alignment vertical="center"/>
    </xf>
    <xf numFmtId="0" fontId="2" fillId="0" borderId="0">
      <alignment horizontal="center" vertical="center"/>
    </xf>
    <xf numFmtId="0" fontId="2" fillId="0" borderId="0">
      <alignment horizontal="center" vertical="center" textRotation="90"/>
    </xf>
    <xf numFmtId="0" fontId="3" fillId="0" borderId="0">
      <alignment vertical="center"/>
    </xf>
    <xf numFmtId="176"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4" fillId="0" borderId="1" xfId="1" applyFont="1" applyFill="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Border="1" applyAlignment="1">
      <alignment horizontal="center" vertical="center"/>
    </xf>
    <xf numFmtId="0" fontId="4" fillId="0" borderId="3" xfId="1" applyFont="1" applyBorder="1" applyAlignment="1">
      <alignment horizontal="center" vertical="center" wrapText="1"/>
    </xf>
    <xf numFmtId="0" fontId="0" fillId="3" borderId="0" xfId="0" applyFill="1">
      <alignment vertical="center"/>
    </xf>
    <xf numFmtId="0" fontId="9" fillId="0" borderId="20" xfId="0" applyFont="1" applyFill="1" applyBorder="1" applyAlignment="1">
      <alignment horizontal="center" vertical="center"/>
    </xf>
    <xf numFmtId="0" fontId="4" fillId="0" borderId="4" xfId="1" applyFont="1" applyFill="1" applyBorder="1" applyAlignment="1">
      <alignment horizontal="center" vertical="center"/>
    </xf>
    <xf numFmtId="0" fontId="9" fillId="0" borderId="4" xfId="0" applyFont="1" applyFill="1" applyBorder="1" applyAlignment="1">
      <alignment horizontal="center" vertical="center"/>
    </xf>
    <xf numFmtId="0" fontId="0" fillId="0" borderId="0" xfId="0" applyFill="1">
      <alignment vertical="center"/>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0" fillId="0" borderId="9" xfId="0" applyFill="1" applyBorder="1">
      <alignment vertical="center"/>
    </xf>
    <xf numFmtId="0" fontId="0" fillId="0" borderId="0" xfId="0" applyFill="1" applyBorder="1">
      <alignment vertical="center"/>
    </xf>
    <xf numFmtId="0" fontId="0" fillId="3" borderId="9" xfId="0" applyFill="1" applyBorder="1">
      <alignment vertical="center"/>
    </xf>
    <xf numFmtId="0" fontId="0" fillId="3" borderId="0" xfId="0" applyFill="1" applyBorder="1">
      <alignment vertical="center"/>
    </xf>
    <xf numFmtId="0" fontId="0" fillId="0" borderId="9" xfId="0" applyBorder="1">
      <alignment vertical="center"/>
    </xf>
    <xf numFmtId="0" fontId="0" fillId="0" borderId="0" xfId="0" applyBorder="1">
      <alignment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4" xfId="0" applyFont="1" applyFill="1" applyBorder="1" applyAlignment="1">
      <alignment horizontal="center" vertical="center"/>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8" fillId="0" borderId="25" xfId="0" applyFont="1" applyBorder="1" applyAlignment="1">
      <alignment horizontal="center" vertical="center"/>
    </xf>
    <xf numFmtId="0" fontId="4" fillId="0" borderId="4" xfId="1" applyFont="1" applyFill="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9" fillId="0" borderId="3" xfId="0" applyFont="1" applyFill="1" applyBorder="1" applyAlignment="1" applyProtection="1">
      <alignment horizontal="center" vertical="center"/>
      <protection locked="0"/>
    </xf>
    <xf numFmtId="10" fontId="4" fillId="0" borderId="4" xfId="1" applyNumberFormat="1"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9" fillId="3" borderId="3" xfId="0" applyFont="1" applyFill="1" applyBorder="1" applyAlignment="1" applyProtection="1">
      <alignment horizontal="center" vertical="center"/>
      <protection locked="0"/>
    </xf>
    <xf numFmtId="10" fontId="4" fillId="3" borderId="4" xfId="1" applyNumberFormat="1" applyFont="1" applyFill="1" applyBorder="1" applyAlignment="1" applyProtection="1">
      <alignment horizontal="center" vertical="center"/>
      <protection locked="0"/>
    </xf>
    <xf numFmtId="0" fontId="4" fillId="3" borderId="4" xfId="1" applyFont="1" applyFill="1" applyBorder="1" applyAlignment="1" applyProtection="1">
      <alignment horizontal="center" vertical="center"/>
      <protection locked="0"/>
    </xf>
    <xf numFmtId="0" fontId="9" fillId="3" borderId="4" xfId="0" applyFont="1" applyFill="1" applyBorder="1" applyAlignment="1" applyProtection="1">
      <alignment horizontal="center" vertical="center"/>
      <protection locked="0"/>
    </xf>
    <xf numFmtId="0" fontId="4" fillId="0" borderId="3" xfId="1" applyFont="1" applyBorder="1" applyProtection="1">
      <alignment vertical="center"/>
      <protection locked="0"/>
    </xf>
    <xf numFmtId="0" fontId="4" fillId="0" borderId="4" xfId="1" applyFont="1" applyBorder="1" applyAlignment="1" applyProtection="1">
      <alignment horizontal="center" vertical="center"/>
      <protection locked="0"/>
    </xf>
    <xf numFmtId="0" fontId="4" fillId="0" borderId="4" xfId="1" applyFont="1" applyBorder="1" applyProtection="1">
      <alignment vertical="center"/>
      <protection locked="0"/>
    </xf>
    <xf numFmtId="0" fontId="0" fillId="0" borderId="4" xfId="0" applyBorder="1" applyProtection="1">
      <alignment vertical="center"/>
      <protection locked="0"/>
    </xf>
    <xf numFmtId="177" fontId="4" fillId="0" borderId="4" xfId="1" applyNumberFormat="1" applyFont="1" applyFill="1" applyBorder="1" applyAlignment="1" applyProtection="1">
      <alignment horizontal="center" vertical="center"/>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2" fillId="2" borderId="4" xfId="1" applyFont="1" applyFill="1" applyBorder="1" applyAlignment="1">
      <alignment horizontal="center" vertical="center"/>
    </xf>
    <xf numFmtId="0" fontId="4" fillId="0" borderId="3" xfId="1"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9" fillId="0" borderId="5" xfId="0" applyFont="1" applyFill="1" applyBorder="1" applyAlignment="1" applyProtection="1">
      <alignment horizontal="center" vertical="center"/>
      <protection locked="0"/>
    </xf>
    <xf numFmtId="0" fontId="8" fillId="0" borderId="3" xfId="0" applyFont="1" applyFill="1" applyBorder="1" applyAlignment="1" applyProtection="1">
      <alignment horizontal="center" vertical="center"/>
      <protection locked="0"/>
    </xf>
    <xf numFmtId="10" fontId="9" fillId="0" borderId="4" xfId="0" applyNumberFormat="1" applyFont="1" applyFill="1" applyBorder="1" applyAlignment="1" applyProtection="1">
      <alignment horizontal="center" vertical="center"/>
      <protection locked="0"/>
    </xf>
    <xf numFmtId="0" fontId="4" fillId="0" borderId="4" xfId="1" applyFont="1" applyBorder="1" applyAlignment="1">
      <alignment horizontal="center" vertical="center"/>
    </xf>
    <xf numFmtId="0" fontId="4" fillId="0" borderId="2" xfId="1" applyFont="1" applyBorder="1" applyAlignment="1">
      <alignment horizontal="center" vertical="center"/>
    </xf>
    <xf numFmtId="0" fontId="4" fillId="0" borderId="1" xfId="1" applyFont="1" applyBorder="1" applyAlignment="1">
      <alignment horizontal="center" vertical="center"/>
    </xf>
    <xf numFmtId="0" fontId="4" fillId="0" borderId="3" xfId="1" applyFont="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xf>
    <xf numFmtId="0" fontId="5" fillId="0" borderId="16" xfId="1" applyFont="1" applyFill="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4" fillId="0" borderId="19" xfId="1" applyFont="1" applyBorder="1" applyAlignment="1">
      <alignment horizontal="center" vertical="center"/>
    </xf>
    <xf numFmtId="0" fontId="4" fillId="0" borderId="6"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0"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11" xfId="1" applyFont="1" applyFill="1" applyBorder="1" applyAlignment="1">
      <alignment horizontal="left" vertical="center" wrapText="1"/>
    </xf>
    <xf numFmtId="0" fontId="4" fillId="0" borderId="12" xfId="1" applyFont="1" applyFill="1" applyBorder="1" applyAlignment="1">
      <alignment horizontal="left" vertical="center" wrapText="1"/>
    </xf>
    <xf numFmtId="0" fontId="4" fillId="0" borderId="13" xfId="1" applyFont="1" applyFill="1" applyBorder="1" applyAlignment="1">
      <alignment horizontal="left" vertical="center" wrapText="1"/>
    </xf>
    <xf numFmtId="177" fontId="15" fillId="2" borderId="17" xfId="1" applyNumberFormat="1" applyFont="1" applyFill="1" applyBorder="1" applyAlignment="1">
      <alignment horizontal="center" vertical="center"/>
    </xf>
    <xf numFmtId="177" fontId="15" fillId="2" borderId="18" xfId="1" applyNumberFormat="1" applyFont="1" applyFill="1" applyBorder="1" applyAlignment="1">
      <alignment horizontal="center" vertical="center"/>
    </xf>
    <xf numFmtId="177" fontId="15" fillId="2" borderId="19" xfId="1" applyNumberFormat="1" applyFont="1" applyFill="1" applyBorder="1" applyAlignment="1">
      <alignment horizontal="center" vertical="center"/>
    </xf>
    <xf numFmtId="0" fontId="1" fillId="0" borderId="3" xfId="1" applyFill="1" applyBorder="1" applyAlignment="1">
      <alignment horizontal="center" vertical="center" wrapText="1"/>
    </xf>
  </cellXfs>
  <cellStyles count="6">
    <cellStyle name="Heading" xfId="2"/>
    <cellStyle name="Heading1" xfId="3"/>
    <cellStyle name="Result" xfId="4"/>
    <cellStyle name="Result2" xfId="5"/>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tabSelected="1" zoomScale="80" zoomScaleNormal="80" workbookViewId="0">
      <selection activeCell="K32" sqref="K32"/>
    </sheetView>
  </sheetViews>
  <sheetFormatPr defaultRowHeight="16.5" x14ac:dyDescent="0.25"/>
  <cols>
    <col min="1" max="1" width="10.625" customWidth="1"/>
    <col min="2" max="2" width="15.5" customWidth="1"/>
    <col min="3" max="3" width="22.625" style="1" bestFit="1" customWidth="1"/>
    <col min="4" max="4" width="19" style="1" customWidth="1"/>
    <col min="5" max="5" width="37.625" customWidth="1"/>
    <col min="6" max="6" width="13.125" bestFit="1" customWidth="1"/>
    <col min="7" max="7" width="13.125" customWidth="1"/>
    <col min="8" max="8" width="16.125" bestFit="1" customWidth="1"/>
    <col min="9" max="9" width="13.125" bestFit="1" customWidth="1"/>
    <col min="10" max="10" width="11" customWidth="1"/>
    <col min="11" max="11" width="19.875" bestFit="1" customWidth="1"/>
  </cols>
  <sheetData>
    <row r="1" spans="1:11" ht="17.25" thickTop="1" x14ac:dyDescent="0.25">
      <c r="A1" s="61" t="s">
        <v>88</v>
      </c>
      <c r="B1" s="62"/>
      <c r="C1" s="62"/>
      <c r="D1" s="62"/>
      <c r="E1" s="62"/>
      <c r="F1" s="62"/>
      <c r="G1" s="62"/>
      <c r="H1" s="62"/>
      <c r="I1" s="62"/>
      <c r="J1" s="63"/>
    </row>
    <row r="2" spans="1:11" x14ac:dyDescent="0.25">
      <c r="A2" s="58" t="s">
        <v>29</v>
      </c>
      <c r="B2" s="59"/>
      <c r="C2" s="64" t="s">
        <v>30</v>
      </c>
      <c r="D2" s="65"/>
      <c r="E2" s="65"/>
      <c r="F2" s="65"/>
      <c r="G2" s="65"/>
      <c r="H2" s="65"/>
      <c r="I2" s="65"/>
      <c r="J2" s="66"/>
    </row>
    <row r="3" spans="1:11" x14ac:dyDescent="0.25">
      <c r="A3" s="60" t="s">
        <v>1</v>
      </c>
      <c r="B3" s="57"/>
      <c r="C3" s="64" t="s">
        <v>2</v>
      </c>
      <c r="D3" s="65"/>
      <c r="E3" s="65"/>
      <c r="F3" s="65"/>
      <c r="G3" s="65"/>
      <c r="H3" s="65"/>
      <c r="I3" s="65"/>
      <c r="J3" s="66"/>
    </row>
    <row r="4" spans="1:11" ht="28.5" x14ac:dyDescent="0.25">
      <c r="A4" s="7" t="s">
        <v>20</v>
      </c>
      <c r="B4" s="3" t="s">
        <v>15</v>
      </c>
      <c r="C4" s="3" t="s">
        <v>21</v>
      </c>
      <c r="D4" s="3" t="s">
        <v>22</v>
      </c>
      <c r="E4" s="3" t="s">
        <v>63</v>
      </c>
      <c r="F4" s="4" t="s">
        <v>0</v>
      </c>
      <c r="G4" s="4" t="s">
        <v>6</v>
      </c>
      <c r="H4" s="4" t="s">
        <v>7</v>
      </c>
      <c r="I4" s="4" t="s">
        <v>64</v>
      </c>
      <c r="J4" s="5" t="s">
        <v>11</v>
      </c>
    </row>
    <row r="5" spans="1:11" x14ac:dyDescent="0.25">
      <c r="A5" s="51" t="s">
        <v>17</v>
      </c>
      <c r="B5" s="30" t="s">
        <v>42</v>
      </c>
      <c r="C5" s="35">
        <v>0.6</v>
      </c>
      <c r="D5" s="30">
        <v>100</v>
      </c>
      <c r="E5" s="46">
        <f>C5*D5</f>
        <v>60</v>
      </c>
      <c r="F5" s="30" t="s">
        <v>36</v>
      </c>
      <c r="G5" s="36" t="s">
        <v>65</v>
      </c>
      <c r="H5" s="36" t="s">
        <v>10</v>
      </c>
      <c r="I5" s="52" t="s">
        <v>40</v>
      </c>
      <c r="J5" s="53" t="s">
        <v>55</v>
      </c>
    </row>
    <row r="6" spans="1:11" x14ac:dyDescent="0.25">
      <c r="A6" s="51" t="s">
        <v>18</v>
      </c>
      <c r="B6" s="30" t="s">
        <v>43</v>
      </c>
      <c r="C6" s="35">
        <v>1</v>
      </c>
      <c r="D6" s="30">
        <v>200</v>
      </c>
      <c r="E6" s="46">
        <f t="shared" ref="E6:E29" si="0">C6*D6</f>
        <v>200</v>
      </c>
      <c r="F6" s="30" t="s">
        <v>36</v>
      </c>
      <c r="G6" s="36" t="s">
        <v>66</v>
      </c>
      <c r="H6" s="36" t="s">
        <v>10</v>
      </c>
      <c r="I6" s="36" t="s">
        <v>40</v>
      </c>
      <c r="J6" s="54" t="s">
        <v>56</v>
      </c>
      <c r="K6" s="9" t="s">
        <v>28</v>
      </c>
    </row>
    <row r="7" spans="1:11" x14ac:dyDescent="0.25">
      <c r="A7" s="55" t="s">
        <v>16</v>
      </c>
      <c r="B7" s="30" t="s">
        <v>44</v>
      </c>
      <c r="C7" s="56">
        <v>1</v>
      </c>
      <c r="D7" s="30">
        <v>300</v>
      </c>
      <c r="E7" s="46">
        <f t="shared" si="0"/>
        <v>300</v>
      </c>
      <c r="F7" s="30" t="s">
        <v>36</v>
      </c>
      <c r="G7" s="36" t="s">
        <v>67</v>
      </c>
      <c r="H7" s="36" t="s">
        <v>10</v>
      </c>
      <c r="I7" s="36" t="s">
        <v>41</v>
      </c>
      <c r="J7" s="54" t="s">
        <v>55</v>
      </c>
    </row>
    <row r="8" spans="1:11" x14ac:dyDescent="0.25">
      <c r="A8" s="34" t="s">
        <v>19</v>
      </c>
      <c r="B8" s="30" t="s">
        <v>45</v>
      </c>
      <c r="C8" s="35">
        <v>0.3</v>
      </c>
      <c r="D8" s="30">
        <v>400</v>
      </c>
      <c r="E8" s="46">
        <f t="shared" si="0"/>
        <v>120</v>
      </c>
      <c r="F8" s="30" t="s">
        <v>37</v>
      </c>
      <c r="G8" s="36" t="s">
        <v>68</v>
      </c>
      <c r="H8" s="36" t="s">
        <v>10</v>
      </c>
      <c r="I8" s="36" t="s">
        <v>38</v>
      </c>
      <c r="J8" s="54" t="s">
        <v>56</v>
      </c>
    </row>
    <row r="9" spans="1:11" hidden="1" x14ac:dyDescent="0.25">
      <c r="A9" s="34"/>
      <c r="B9" s="30"/>
      <c r="C9" s="35"/>
      <c r="D9" s="30"/>
      <c r="E9" s="46">
        <f t="shared" si="0"/>
        <v>0</v>
      </c>
      <c r="F9" s="30"/>
      <c r="G9" s="36"/>
      <c r="H9" s="36"/>
      <c r="I9" s="32"/>
      <c r="J9" s="33"/>
    </row>
    <row r="10" spans="1:11" hidden="1" x14ac:dyDescent="0.25">
      <c r="A10" s="34"/>
      <c r="B10" s="30"/>
      <c r="C10" s="35"/>
      <c r="D10" s="30"/>
      <c r="E10" s="46">
        <f t="shared" si="0"/>
        <v>0</v>
      </c>
      <c r="F10" s="30"/>
      <c r="G10" s="36"/>
      <c r="H10" s="36"/>
      <c r="I10" s="32"/>
      <c r="J10" s="33"/>
    </row>
    <row r="11" spans="1:11" hidden="1" x14ac:dyDescent="0.25">
      <c r="A11" s="34"/>
      <c r="B11" s="30"/>
      <c r="C11" s="35"/>
      <c r="D11" s="30"/>
      <c r="E11" s="46">
        <f t="shared" si="0"/>
        <v>0</v>
      </c>
      <c r="F11" s="30"/>
      <c r="G11" s="36"/>
      <c r="H11" s="36"/>
      <c r="I11" s="32"/>
      <c r="J11" s="33"/>
    </row>
    <row r="12" spans="1:11" hidden="1" x14ac:dyDescent="0.25">
      <c r="A12" s="34"/>
      <c r="B12" s="30"/>
      <c r="C12" s="35"/>
      <c r="D12" s="30"/>
      <c r="E12" s="46">
        <f t="shared" si="0"/>
        <v>0</v>
      </c>
      <c r="F12" s="30"/>
      <c r="G12" s="36"/>
      <c r="H12" s="36"/>
      <c r="I12" s="32"/>
      <c r="J12" s="33"/>
    </row>
    <row r="13" spans="1:11" hidden="1" x14ac:dyDescent="0.25">
      <c r="A13" s="34"/>
      <c r="B13" s="30"/>
      <c r="C13" s="35"/>
      <c r="D13" s="30"/>
      <c r="E13" s="46">
        <f t="shared" si="0"/>
        <v>0</v>
      </c>
      <c r="F13" s="30"/>
      <c r="G13" s="36"/>
      <c r="H13" s="36"/>
      <c r="I13" s="32"/>
      <c r="J13" s="33"/>
    </row>
    <row r="14" spans="1:11" s="12" customFormat="1" hidden="1" x14ac:dyDescent="0.25">
      <c r="A14" s="34"/>
      <c r="B14" s="30"/>
      <c r="C14" s="35"/>
      <c r="D14" s="30"/>
      <c r="E14" s="46">
        <f t="shared" si="0"/>
        <v>0</v>
      </c>
      <c r="F14" s="30"/>
      <c r="G14" s="36"/>
      <c r="H14" s="36"/>
      <c r="I14" s="37"/>
      <c r="J14" s="31"/>
    </row>
    <row r="15" spans="1:11" s="12" customFormat="1" hidden="1" x14ac:dyDescent="0.25">
      <c r="A15" s="34"/>
      <c r="B15" s="30"/>
      <c r="C15" s="35"/>
      <c r="D15" s="30"/>
      <c r="E15" s="46">
        <f t="shared" si="0"/>
        <v>0</v>
      </c>
      <c r="F15" s="30"/>
      <c r="G15" s="36"/>
      <c r="H15" s="36"/>
      <c r="I15" s="37"/>
      <c r="J15" s="31"/>
    </row>
    <row r="16" spans="1:11" s="12" customFormat="1" hidden="1" x14ac:dyDescent="0.25">
      <c r="A16" s="34"/>
      <c r="B16" s="30"/>
      <c r="C16" s="35"/>
      <c r="D16" s="30"/>
      <c r="E16" s="46">
        <f t="shared" si="0"/>
        <v>0</v>
      </c>
      <c r="F16" s="30"/>
      <c r="G16" s="36"/>
      <c r="H16" s="36"/>
      <c r="I16" s="37"/>
      <c r="J16" s="31"/>
    </row>
    <row r="17" spans="1:15" s="12" customFormat="1" hidden="1" x14ac:dyDescent="0.25">
      <c r="A17" s="34"/>
      <c r="B17" s="30"/>
      <c r="C17" s="35"/>
      <c r="D17" s="30"/>
      <c r="E17" s="46">
        <f t="shared" si="0"/>
        <v>0</v>
      </c>
      <c r="F17" s="30"/>
      <c r="G17" s="36"/>
      <c r="H17" s="36"/>
      <c r="I17" s="37"/>
      <c r="J17" s="31"/>
    </row>
    <row r="18" spans="1:15" s="12" customFormat="1" hidden="1" x14ac:dyDescent="0.25">
      <c r="A18" s="34"/>
      <c r="B18" s="30"/>
      <c r="C18" s="35"/>
      <c r="D18" s="30"/>
      <c r="E18" s="46">
        <f t="shared" si="0"/>
        <v>0</v>
      </c>
      <c r="F18" s="30"/>
      <c r="G18" s="36"/>
      <c r="H18" s="36"/>
      <c r="I18" s="37"/>
      <c r="J18" s="31"/>
    </row>
    <row r="19" spans="1:15" s="12" customFormat="1" hidden="1" x14ac:dyDescent="0.25">
      <c r="A19" s="34"/>
      <c r="B19" s="30"/>
      <c r="C19" s="35"/>
      <c r="D19" s="30"/>
      <c r="E19" s="46">
        <f t="shared" si="0"/>
        <v>0</v>
      </c>
      <c r="F19" s="30"/>
      <c r="G19" s="36"/>
      <c r="H19" s="36"/>
      <c r="I19" s="37"/>
      <c r="J19" s="31"/>
    </row>
    <row r="20" spans="1:15" s="12" customFormat="1" hidden="1" x14ac:dyDescent="0.25">
      <c r="A20" s="34"/>
      <c r="B20" s="30"/>
      <c r="C20" s="35"/>
      <c r="D20" s="30"/>
      <c r="E20" s="46">
        <f t="shared" si="0"/>
        <v>0</v>
      </c>
      <c r="F20" s="30"/>
      <c r="G20" s="36"/>
      <c r="H20" s="36"/>
      <c r="I20" s="37"/>
      <c r="J20" s="31"/>
    </row>
    <row r="21" spans="1:15" s="12" customFormat="1" hidden="1" x14ac:dyDescent="0.25">
      <c r="A21" s="34"/>
      <c r="B21" s="30"/>
      <c r="C21" s="35"/>
      <c r="D21" s="30"/>
      <c r="E21" s="46">
        <f t="shared" si="0"/>
        <v>0</v>
      </c>
      <c r="F21" s="30"/>
      <c r="G21" s="36"/>
      <c r="H21" s="36"/>
      <c r="I21" s="37"/>
      <c r="J21" s="31"/>
      <c r="K21" s="15"/>
      <c r="L21" s="16"/>
      <c r="M21" s="16"/>
      <c r="N21" s="16"/>
      <c r="O21" s="16"/>
    </row>
    <row r="22" spans="1:15" s="8" customFormat="1" hidden="1" x14ac:dyDescent="0.25">
      <c r="A22" s="38"/>
      <c r="B22" s="30"/>
      <c r="C22" s="39"/>
      <c r="D22" s="40"/>
      <c r="E22" s="46">
        <f t="shared" si="0"/>
        <v>0</v>
      </c>
      <c r="F22" s="30"/>
      <c r="G22" s="41"/>
      <c r="H22" s="41"/>
      <c r="I22" s="37"/>
      <c r="J22" s="31"/>
      <c r="K22" s="17"/>
      <c r="L22" s="18"/>
      <c r="M22" s="18"/>
      <c r="N22" s="18"/>
      <c r="O22" s="18"/>
    </row>
    <row r="23" spans="1:15" s="8" customFormat="1" hidden="1" x14ac:dyDescent="0.25">
      <c r="A23" s="38"/>
      <c r="B23" s="30"/>
      <c r="C23" s="39"/>
      <c r="D23" s="40"/>
      <c r="E23" s="46">
        <f t="shared" si="0"/>
        <v>0</v>
      </c>
      <c r="F23" s="30"/>
      <c r="G23" s="41"/>
      <c r="H23" s="41"/>
      <c r="I23" s="37"/>
      <c r="J23" s="31"/>
      <c r="K23" s="17"/>
      <c r="L23" s="18"/>
      <c r="M23" s="18"/>
      <c r="N23" s="18"/>
      <c r="O23" s="18"/>
    </row>
    <row r="24" spans="1:15" s="8" customFormat="1" hidden="1" x14ac:dyDescent="0.25">
      <c r="A24" s="38"/>
      <c r="B24" s="30"/>
      <c r="C24" s="39"/>
      <c r="D24" s="40"/>
      <c r="E24" s="46">
        <f t="shared" si="0"/>
        <v>0</v>
      </c>
      <c r="F24" s="30"/>
      <c r="G24" s="41"/>
      <c r="H24" s="41"/>
      <c r="I24" s="37"/>
      <c r="J24" s="31"/>
      <c r="K24" s="17"/>
      <c r="L24" s="18"/>
      <c r="M24" s="18"/>
      <c r="N24" s="18"/>
      <c r="O24" s="18"/>
    </row>
    <row r="25" spans="1:15" s="8" customFormat="1" hidden="1" x14ac:dyDescent="0.25">
      <c r="A25" s="38"/>
      <c r="B25" s="30"/>
      <c r="C25" s="39"/>
      <c r="D25" s="40"/>
      <c r="E25" s="46">
        <f t="shared" si="0"/>
        <v>0</v>
      </c>
      <c r="F25" s="30"/>
      <c r="G25" s="41"/>
      <c r="H25" s="41"/>
      <c r="I25" s="37"/>
      <c r="J25" s="31"/>
      <c r="K25" s="17"/>
      <c r="L25" s="18"/>
      <c r="M25" s="18"/>
      <c r="N25" s="18"/>
      <c r="O25" s="18"/>
    </row>
    <row r="26" spans="1:15" hidden="1" x14ac:dyDescent="0.25">
      <c r="A26" s="42"/>
      <c r="B26" s="30"/>
      <c r="C26" s="43"/>
      <c r="D26" s="43"/>
      <c r="E26" s="46">
        <f t="shared" si="0"/>
        <v>0</v>
      </c>
      <c r="F26" s="30"/>
      <c r="G26" s="44"/>
      <c r="H26" s="45"/>
      <c r="I26" s="37"/>
      <c r="J26" s="31"/>
      <c r="K26" s="19"/>
      <c r="L26" s="20"/>
      <c r="M26" s="20"/>
      <c r="N26" s="20"/>
      <c r="O26" s="20"/>
    </row>
    <row r="27" spans="1:15" hidden="1" x14ac:dyDescent="0.25">
      <c r="A27" s="42"/>
      <c r="B27" s="30"/>
      <c r="C27" s="43"/>
      <c r="D27" s="43"/>
      <c r="E27" s="46">
        <f t="shared" si="0"/>
        <v>0</v>
      </c>
      <c r="F27" s="30"/>
      <c r="G27" s="44"/>
      <c r="H27" s="45"/>
      <c r="I27" s="37"/>
      <c r="J27" s="31"/>
    </row>
    <row r="28" spans="1:15" hidden="1" x14ac:dyDescent="0.25">
      <c r="A28" s="42"/>
      <c r="B28" s="30"/>
      <c r="C28" s="43"/>
      <c r="D28" s="43"/>
      <c r="E28" s="46">
        <f t="shared" si="0"/>
        <v>0</v>
      </c>
      <c r="F28" s="30"/>
      <c r="G28" s="44"/>
      <c r="H28" s="45"/>
      <c r="I28" s="37"/>
      <c r="J28" s="31"/>
    </row>
    <row r="29" spans="1:15" hidden="1" x14ac:dyDescent="0.25">
      <c r="A29" s="42"/>
      <c r="B29" s="30"/>
      <c r="C29" s="43"/>
      <c r="D29" s="43"/>
      <c r="E29" s="46">
        <f t="shared" si="0"/>
        <v>0</v>
      </c>
      <c r="F29" s="30"/>
      <c r="G29" s="44"/>
      <c r="H29" s="45"/>
      <c r="I29" s="37"/>
      <c r="J29" s="31"/>
    </row>
    <row r="30" spans="1:15" x14ac:dyDescent="0.25">
      <c r="A30" s="79" t="s">
        <v>23</v>
      </c>
      <c r="B30" s="47" t="s">
        <v>42</v>
      </c>
      <c r="C30" s="50" t="s">
        <v>87</v>
      </c>
      <c r="D30" s="76">
        <f>SUMIFS($E$5:$E$29,$B$5:$B$29,"甲苯")</f>
        <v>60</v>
      </c>
      <c r="E30" s="77"/>
      <c r="F30" s="77"/>
      <c r="G30" s="77"/>
      <c r="H30" s="77"/>
      <c r="I30" s="77"/>
      <c r="J30" s="78"/>
    </row>
    <row r="31" spans="1:15" x14ac:dyDescent="0.25">
      <c r="A31" s="79"/>
      <c r="B31" s="48" t="s">
        <v>43</v>
      </c>
      <c r="C31" s="50" t="s">
        <v>87</v>
      </c>
      <c r="D31" s="76">
        <f>SUMIFS($E$5:$E$29,$B$5:$B$29,"二甲苯")</f>
        <v>200</v>
      </c>
      <c r="E31" s="77"/>
      <c r="F31" s="77"/>
      <c r="G31" s="77"/>
      <c r="H31" s="77"/>
      <c r="I31" s="77"/>
      <c r="J31" s="78"/>
    </row>
    <row r="32" spans="1:15" x14ac:dyDescent="0.25">
      <c r="A32" s="79"/>
      <c r="B32" s="48" t="s">
        <v>44</v>
      </c>
      <c r="C32" s="50" t="s">
        <v>87</v>
      </c>
      <c r="D32" s="76">
        <f>SUMIFS($E$5:$E$29,$B$5:$B$29,"苯")</f>
        <v>300</v>
      </c>
      <c r="E32" s="77"/>
      <c r="F32" s="77"/>
      <c r="G32" s="77"/>
      <c r="H32" s="77"/>
      <c r="I32" s="77"/>
      <c r="J32" s="78"/>
    </row>
    <row r="33" spans="1:10" x14ac:dyDescent="0.25">
      <c r="A33" s="79"/>
      <c r="B33" s="48" t="s">
        <v>45</v>
      </c>
      <c r="C33" s="50" t="s">
        <v>87</v>
      </c>
      <c r="D33" s="76">
        <f>SUMIFS($E$5:$E$29,$B$5:$B$29,"乙苯")</f>
        <v>120</v>
      </c>
      <c r="E33" s="77"/>
      <c r="F33" s="77"/>
      <c r="G33" s="77"/>
      <c r="H33" s="77"/>
      <c r="I33" s="77"/>
      <c r="J33" s="78"/>
    </row>
    <row r="34" spans="1:10" x14ac:dyDescent="0.25">
      <c r="A34" s="79"/>
      <c r="B34" s="48" t="s">
        <v>46</v>
      </c>
      <c r="C34" s="50" t="s">
        <v>87</v>
      </c>
      <c r="D34" s="76">
        <f>SUMIFS($E$5:$E$29,$B$5:$B$29,"苯乙烯")</f>
        <v>0</v>
      </c>
      <c r="E34" s="77"/>
      <c r="F34" s="77"/>
      <c r="G34" s="77"/>
      <c r="H34" s="77"/>
      <c r="I34" s="77"/>
      <c r="J34" s="78"/>
    </row>
    <row r="35" spans="1:10" x14ac:dyDescent="0.25">
      <c r="A35" s="79"/>
      <c r="B35" s="48" t="s">
        <v>79</v>
      </c>
      <c r="C35" s="50" t="s">
        <v>87</v>
      </c>
      <c r="D35" s="76">
        <f>SUMIFS($E$5:$E$29,$B$5:$B$29,"二氯甲烷")</f>
        <v>0</v>
      </c>
      <c r="E35" s="77"/>
      <c r="F35" s="77"/>
      <c r="G35" s="77"/>
      <c r="H35" s="77"/>
      <c r="I35" s="77"/>
      <c r="J35" s="78"/>
    </row>
    <row r="36" spans="1:10" x14ac:dyDescent="0.25">
      <c r="A36" s="79"/>
      <c r="B36" s="48" t="s">
        <v>80</v>
      </c>
      <c r="C36" s="50" t="s">
        <v>87</v>
      </c>
      <c r="D36" s="76">
        <f>SUMIFS($E$5:$E$29,$B$5:$B$29,"1,1-二氯乙烷")</f>
        <v>0</v>
      </c>
      <c r="E36" s="77"/>
      <c r="F36" s="77"/>
      <c r="G36" s="77"/>
      <c r="H36" s="77"/>
      <c r="I36" s="77"/>
      <c r="J36" s="78"/>
    </row>
    <row r="37" spans="1:10" x14ac:dyDescent="0.25">
      <c r="A37" s="79"/>
      <c r="B37" s="48" t="s">
        <v>81</v>
      </c>
      <c r="C37" s="50" t="s">
        <v>87</v>
      </c>
      <c r="D37" s="76">
        <f>SUMIFS($E$5:$E$29,$B$5:$B$29,"1,2-二氯乙烷")</f>
        <v>0</v>
      </c>
      <c r="E37" s="77"/>
      <c r="F37" s="77"/>
      <c r="G37" s="77"/>
      <c r="H37" s="77"/>
      <c r="I37" s="77"/>
      <c r="J37" s="78"/>
    </row>
    <row r="38" spans="1:10" x14ac:dyDescent="0.25">
      <c r="A38" s="79"/>
      <c r="B38" s="48" t="s">
        <v>82</v>
      </c>
      <c r="C38" s="50" t="s">
        <v>87</v>
      </c>
      <c r="D38" s="76">
        <f>SUMIFS($E$5:$E$29,$B$5:$B$29,"三氯甲烷(氯仿)")</f>
        <v>0</v>
      </c>
      <c r="E38" s="77"/>
      <c r="F38" s="77"/>
      <c r="G38" s="77"/>
      <c r="H38" s="77"/>
      <c r="I38" s="77"/>
      <c r="J38" s="78"/>
    </row>
    <row r="39" spans="1:10" x14ac:dyDescent="0.25">
      <c r="A39" s="79"/>
      <c r="B39" s="48" t="s">
        <v>83</v>
      </c>
      <c r="C39" s="50" t="s">
        <v>87</v>
      </c>
      <c r="D39" s="76">
        <f>SUMIFS($E$5:$E$29,$B$5:$B$29,"1,1,1-三氯乙烷")</f>
        <v>0</v>
      </c>
      <c r="E39" s="77"/>
      <c r="F39" s="77"/>
      <c r="G39" s="77"/>
      <c r="H39" s="77"/>
      <c r="I39" s="77"/>
      <c r="J39" s="78"/>
    </row>
    <row r="40" spans="1:10" x14ac:dyDescent="0.25">
      <c r="A40" s="79"/>
      <c r="B40" s="48" t="s">
        <v>84</v>
      </c>
      <c r="C40" s="50" t="s">
        <v>87</v>
      </c>
      <c r="D40" s="76">
        <f>SUMIFS($E$5:$E$29,$B$5:$B$29,"四氯化碳")</f>
        <v>0</v>
      </c>
      <c r="E40" s="77"/>
      <c r="F40" s="77"/>
      <c r="G40" s="77"/>
      <c r="H40" s="77"/>
      <c r="I40" s="77"/>
      <c r="J40" s="78"/>
    </row>
    <row r="41" spans="1:10" x14ac:dyDescent="0.25">
      <c r="A41" s="79"/>
      <c r="B41" s="48" t="s">
        <v>85</v>
      </c>
      <c r="C41" s="50" t="s">
        <v>87</v>
      </c>
      <c r="D41" s="76">
        <f>SUMIFS($E$5:$E$29,$B$5:$B$29,"三氯乙烯")</f>
        <v>0</v>
      </c>
      <c r="E41" s="77"/>
      <c r="F41" s="77"/>
      <c r="G41" s="77"/>
      <c r="H41" s="77"/>
      <c r="I41" s="77"/>
      <c r="J41" s="78"/>
    </row>
    <row r="42" spans="1:10" x14ac:dyDescent="0.25">
      <c r="A42" s="79"/>
      <c r="B42" s="49" t="s">
        <v>86</v>
      </c>
      <c r="C42" s="50" t="s">
        <v>87</v>
      </c>
      <c r="D42" s="76">
        <f>SUMIFS($E$5:$E$29,$B$5:$B$29,"四氯乙烯")</f>
        <v>0</v>
      </c>
      <c r="E42" s="77"/>
      <c r="F42" s="77"/>
      <c r="G42" s="77"/>
      <c r="H42" s="77"/>
      <c r="I42" s="77"/>
      <c r="J42" s="78"/>
    </row>
    <row r="43" spans="1:10" ht="16.5" customHeight="1" x14ac:dyDescent="0.25">
      <c r="A43" s="67" t="s">
        <v>24</v>
      </c>
      <c r="B43" s="68"/>
      <c r="C43" s="68"/>
      <c r="D43" s="68"/>
      <c r="E43" s="68"/>
      <c r="F43" s="68"/>
      <c r="G43" s="68"/>
      <c r="H43" s="68"/>
      <c r="I43" s="68"/>
      <c r="J43" s="69"/>
    </row>
    <row r="44" spans="1:10" x14ac:dyDescent="0.25">
      <c r="A44" s="70"/>
      <c r="B44" s="71"/>
      <c r="C44" s="71"/>
      <c r="D44" s="71"/>
      <c r="E44" s="71"/>
      <c r="F44" s="71"/>
      <c r="G44" s="71"/>
      <c r="H44" s="71"/>
      <c r="I44" s="71"/>
      <c r="J44" s="72"/>
    </row>
    <row r="45" spans="1:10" ht="29.25" customHeight="1" thickBot="1" x14ac:dyDescent="0.3">
      <c r="A45" s="73"/>
      <c r="B45" s="74"/>
      <c r="C45" s="74"/>
      <c r="D45" s="74"/>
      <c r="E45" s="74"/>
      <c r="F45" s="74"/>
      <c r="G45" s="74"/>
      <c r="H45" s="74"/>
      <c r="I45" s="74"/>
      <c r="J45" s="75"/>
    </row>
    <row r="46" spans="1:10" ht="17.25" thickTop="1" x14ac:dyDescent="0.25"/>
  </sheetData>
  <sheetProtection selectLockedCells="1"/>
  <mergeCells count="20">
    <mergeCell ref="A43:J45"/>
    <mergeCell ref="D30:J30"/>
    <mergeCell ref="D31:J31"/>
    <mergeCell ref="D41:J41"/>
    <mergeCell ref="A30:A42"/>
    <mergeCell ref="D32:J32"/>
    <mergeCell ref="D33:J33"/>
    <mergeCell ref="D38:J38"/>
    <mergeCell ref="D39:J39"/>
    <mergeCell ref="D40:J40"/>
    <mergeCell ref="D42:J42"/>
    <mergeCell ref="D34:J34"/>
    <mergeCell ref="D35:J35"/>
    <mergeCell ref="D36:J36"/>
    <mergeCell ref="D37:J37"/>
    <mergeCell ref="A2:B2"/>
    <mergeCell ref="A3:B3"/>
    <mergeCell ref="A1:J1"/>
    <mergeCell ref="C2:J2"/>
    <mergeCell ref="C3:J3"/>
  </mergeCells>
  <phoneticPr fontId="7" type="noConversion"/>
  <dataValidations count="4">
    <dataValidation type="list" allowBlank="1" showInputMessage="1" showErrorMessage="1" sqref="F5:F29">
      <formula1>資料來源</formula1>
    </dataValidation>
    <dataValidation type="list" allowBlank="1" showInputMessage="1" showErrorMessage="1" sqref="I5:I29">
      <formula1>VOCs含量數據來源</formula1>
    </dataValidation>
    <dataValidation type="list" allowBlank="1" showInputMessage="1" showErrorMessage="1" sqref="B5:B29">
      <formula1>個別物種名稱</formula1>
    </dataValidation>
    <dataValidation type="list" allowBlank="1" showInputMessage="1" showErrorMessage="1" sqref="J5:J29">
      <formula1>實驗室是否經環檢所認可</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sqref="A1:XFD1048576"/>
    </sheetView>
  </sheetViews>
  <sheetFormatPr defaultRowHeight="16.5" x14ac:dyDescent="0.25"/>
  <cols>
    <col min="1" max="2" width="9" style="1"/>
    <col min="3" max="3" width="13.125" style="1" bestFit="1" customWidth="1"/>
    <col min="4" max="4" width="9" style="1"/>
    <col min="5" max="5" width="14.375" style="1" customWidth="1"/>
    <col min="6" max="6" width="9" style="1"/>
    <col min="7" max="7" width="11.125" style="1" customWidth="1"/>
    <col min="8" max="8" width="9" style="1"/>
    <col min="9" max="9" width="19.375" style="1" customWidth="1"/>
    <col min="10" max="10" width="9" style="1"/>
    <col min="11" max="11" width="20.75" style="1" customWidth="1"/>
    <col min="15" max="15" width="13.875" bestFit="1" customWidth="1"/>
  </cols>
  <sheetData>
    <row r="1" spans="1:15" ht="16.5" customHeight="1" x14ac:dyDescent="0.25">
      <c r="A1" s="2" t="s">
        <v>5</v>
      </c>
      <c r="C1" s="4" t="s">
        <v>0</v>
      </c>
      <c r="E1" s="4" t="s">
        <v>8</v>
      </c>
      <c r="G1" s="3" t="s">
        <v>15</v>
      </c>
      <c r="I1" s="4" t="s">
        <v>11</v>
      </c>
      <c r="K1" s="2" t="s">
        <v>25</v>
      </c>
      <c r="M1" s="27" t="s">
        <v>69</v>
      </c>
      <c r="O1" s="28" t="s">
        <v>70</v>
      </c>
    </row>
    <row r="2" spans="1:15" x14ac:dyDescent="0.25">
      <c r="A2" s="6" t="s">
        <v>31</v>
      </c>
      <c r="C2" s="10" t="s">
        <v>3</v>
      </c>
      <c r="E2" s="11" t="s">
        <v>9</v>
      </c>
      <c r="G2" s="24" t="s">
        <v>42</v>
      </c>
      <c r="I2" s="11" t="s">
        <v>12</v>
      </c>
      <c r="K2" s="2" t="s">
        <v>57</v>
      </c>
      <c r="M2" s="14" t="s">
        <v>71</v>
      </c>
      <c r="O2" s="13" t="s">
        <v>74</v>
      </c>
    </row>
    <row r="3" spans="1:15" x14ac:dyDescent="0.25">
      <c r="A3" s="6" t="s">
        <v>32</v>
      </c>
      <c r="C3" s="10" t="s">
        <v>4</v>
      </c>
      <c r="E3" s="11" t="s">
        <v>14</v>
      </c>
      <c r="G3" s="25" t="s">
        <v>43</v>
      </c>
      <c r="I3" s="11" t="s">
        <v>13</v>
      </c>
      <c r="K3" s="2" t="s">
        <v>58</v>
      </c>
      <c r="M3" s="14" t="s">
        <v>72</v>
      </c>
      <c r="O3" s="14" t="s">
        <v>75</v>
      </c>
    </row>
    <row r="4" spans="1:15" x14ac:dyDescent="0.25">
      <c r="A4" s="6" t="s">
        <v>33</v>
      </c>
      <c r="E4" s="11" t="s">
        <v>39</v>
      </c>
      <c r="G4" s="25" t="s">
        <v>44</v>
      </c>
      <c r="K4" s="2" t="s">
        <v>59</v>
      </c>
      <c r="M4" s="14" t="s">
        <v>73</v>
      </c>
      <c r="O4" s="14" t="s">
        <v>76</v>
      </c>
    </row>
    <row r="5" spans="1:15" x14ac:dyDescent="0.25">
      <c r="A5" s="6" t="s">
        <v>34</v>
      </c>
      <c r="G5" s="25" t="s">
        <v>45</v>
      </c>
      <c r="K5" s="21" t="s">
        <v>26</v>
      </c>
      <c r="M5" s="11" t="s">
        <v>78</v>
      </c>
      <c r="O5" s="11" t="s">
        <v>77</v>
      </c>
    </row>
    <row r="6" spans="1:15" x14ac:dyDescent="0.25">
      <c r="A6" s="6" t="s">
        <v>35</v>
      </c>
      <c r="G6" s="25" t="s">
        <v>46</v>
      </c>
      <c r="K6" s="21" t="s">
        <v>60</v>
      </c>
    </row>
    <row r="7" spans="1:15" x14ac:dyDescent="0.25">
      <c r="G7" s="25" t="s">
        <v>47</v>
      </c>
      <c r="K7" s="22" t="s">
        <v>27</v>
      </c>
    </row>
    <row r="8" spans="1:15" x14ac:dyDescent="0.25">
      <c r="G8" s="25" t="s">
        <v>48</v>
      </c>
      <c r="K8" s="23" t="s">
        <v>61</v>
      </c>
    </row>
    <row r="9" spans="1:15" x14ac:dyDescent="0.25">
      <c r="G9" s="25" t="s">
        <v>49</v>
      </c>
      <c r="K9" s="2" t="s">
        <v>62</v>
      </c>
    </row>
    <row r="10" spans="1:15" x14ac:dyDescent="0.25">
      <c r="G10" s="25" t="s">
        <v>50</v>
      </c>
      <c r="K10" s="29"/>
    </row>
    <row r="11" spans="1:15" x14ac:dyDescent="0.25">
      <c r="G11" s="25" t="s">
        <v>51</v>
      </c>
    </row>
    <row r="12" spans="1:15" x14ac:dyDescent="0.25">
      <c r="G12" s="25" t="s">
        <v>52</v>
      </c>
    </row>
    <row r="13" spans="1:15" x14ac:dyDescent="0.25">
      <c r="G13" s="25" t="s">
        <v>53</v>
      </c>
    </row>
    <row r="14" spans="1:15" x14ac:dyDescent="0.25">
      <c r="G14" s="26" t="s">
        <v>54</v>
      </c>
    </row>
  </sheetData>
  <sheetProtection sheet="1" objects="1" scenarios="1" selectLockedCells="1"/>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8</vt:i4>
      </vt:variant>
    </vt:vector>
  </HeadingPairs>
  <TitlesOfParts>
    <vt:vector size="10" baseType="lpstr">
      <vt:lpstr>表2-質量平衡申報個別物種含量統計表</vt:lpstr>
      <vt:lpstr>對照表</vt:lpstr>
      <vt:lpstr>VOCs含量數據來源</vt:lpstr>
      <vt:lpstr>防制設備種類</vt:lpstr>
      <vt:lpstr>計量方式</vt:lpstr>
      <vt:lpstr>個別物種名稱</vt:lpstr>
      <vt:lpstr>處理方式</vt:lpstr>
      <vt:lpstr>集氣設施名稱</vt:lpstr>
      <vt:lpstr>資料來源</vt:lpstr>
      <vt:lpstr>實驗室是否經環檢所認可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2016-03-09T09:18:24Z</dcterms:created>
  <dcterms:modified xsi:type="dcterms:W3CDTF">2016-03-25T02:11:40Z</dcterms:modified>
</cp:coreProperties>
</file>