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計算表格\"/>
    </mc:Choice>
  </mc:AlternateContent>
  <bookViews>
    <workbookView xWindow="0" yWindow="0" windowWidth="20400" windowHeight="7710" tabRatio="724" activeTab="1"/>
  </bookViews>
  <sheets>
    <sheet name="表2-防制設備削減量f1" sheetId="2" r:id="rId1"/>
    <sheet name="對照表" sheetId="7" r:id="rId2"/>
  </sheets>
  <definedNames>
    <definedName name="VOCs含量數據來源">對照表!$E$2:$E$4</definedName>
    <definedName name="防制設備種類">對照表!$K$2:$K$9</definedName>
    <definedName name="計量方式">對照表!$M$2:$M$5</definedName>
    <definedName name="個別物種名稱">對照表!$G$2:$G$14</definedName>
    <definedName name="處理方式">對照表!$A$2:$A$6</definedName>
    <definedName name="集氣設施名稱">對照表!$O$2:$O$5</definedName>
    <definedName name="資料來源">對照表!$C$2:$C$3</definedName>
    <definedName name="實驗室是否經環檢所認可">對照表!$I$2:$I$3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H9" i="2"/>
  <c r="J9" i="2" s="1"/>
  <c r="H8" i="2"/>
  <c r="J8" i="2" s="1"/>
  <c r="H7" i="2"/>
  <c r="J7" i="2" s="1"/>
  <c r="H6" i="2"/>
  <c r="J6" i="2" s="1"/>
  <c r="K7" i="2"/>
  <c r="K8" i="2"/>
  <c r="K9" i="2"/>
  <c r="K6" i="2"/>
  <c r="L6" i="2" l="1"/>
  <c r="L7" i="2"/>
  <c r="L8" i="2"/>
  <c r="L9" i="2"/>
</calcChain>
</file>

<file path=xl/sharedStrings.xml><?xml version="1.0" encoding="utf-8"?>
<sst xmlns="http://schemas.openxmlformats.org/spreadsheetml/2006/main" count="95" uniqueCount="87">
  <si>
    <t>資料來源</t>
  </si>
  <si>
    <t>申報季別:</t>
    <phoneticPr fontId="8" type="noConversion"/>
  </si>
  <si>
    <t>105年第一季</t>
    <phoneticPr fontId="8" type="noConversion"/>
  </si>
  <si>
    <t>物質安全資料表</t>
    <phoneticPr fontId="8" type="noConversion"/>
  </si>
  <si>
    <t>自行檢測</t>
    <phoneticPr fontId="8" type="noConversion"/>
  </si>
  <si>
    <t>管道編號</t>
  </si>
  <si>
    <t>檢測
時間</t>
  </si>
  <si>
    <t>統計期間之
活動強度A</t>
  </si>
  <si>
    <r>
      <t>檢測當時之
活動強度
(</t>
    </r>
    <r>
      <rPr>
        <u/>
        <sz val="10"/>
        <color theme="1"/>
        <rFont val="新細明體"/>
        <family val="1"/>
        <charset val="136"/>
      </rPr>
      <t>單位</t>
    </r>
    <r>
      <rPr>
        <sz val="10"/>
        <color theme="1"/>
        <rFont val="新細明體"/>
        <family val="1"/>
        <charset val="136"/>
      </rPr>
      <t>/hr)</t>
    </r>
  </si>
  <si>
    <t>檢測當時之防制設備
前端排放量(kg/hr)</t>
  </si>
  <si>
    <t>檢測當時之防制設備
後端排放量(kg/hr)</t>
  </si>
  <si>
    <t>統計期間之防制設備前端排放量(公斤)</t>
  </si>
  <si>
    <t>統計期間之防制設備後端排放量(公斤)</t>
  </si>
  <si>
    <t>數值</t>
  </si>
  <si>
    <t>單位</t>
  </si>
  <si>
    <t>B</t>
  </si>
  <si>
    <t>C</t>
  </si>
  <si>
    <t>D</t>
  </si>
  <si>
    <t>E=C×A/B</t>
  </si>
  <si>
    <t>F=D×A/B</t>
  </si>
  <si>
    <t>G=E-F</t>
  </si>
  <si>
    <t>處理方式</t>
  </si>
  <si>
    <r>
      <t>表2：</t>
    </r>
    <r>
      <rPr>
        <b/>
        <u/>
        <sz val="12"/>
        <color theme="1"/>
        <rFont val="新細明體"/>
        <family val="1"/>
        <charset val="136"/>
      </rPr>
      <t>防制設備削減量f1</t>
    </r>
    <phoneticPr fontId="8" type="noConversion"/>
  </si>
  <si>
    <t>VOCs含量數據來源</t>
    <phoneticPr fontId="8" type="noConversion"/>
  </si>
  <si>
    <t>供應商實驗室</t>
    <phoneticPr fontId="8" type="noConversion"/>
  </si>
  <si>
    <t>105.3.24</t>
    <phoneticPr fontId="8" type="noConversion"/>
  </si>
  <si>
    <t>實驗室是否經環檢所認可</t>
    <phoneticPr fontId="8" type="noConversion"/>
  </si>
  <si>
    <t>否</t>
    <phoneticPr fontId="8" type="noConversion"/>
  </si>
  <si>
    <t>是</t>
    <phoneticPr fontId="8" type="noConversion"/>
  </si>
  <si>
    <t>供應商提供比例</t>
    <phoneticPr fontId="8" type="noConversion"/>
  </si>
  <si>
    <t>個別物種名稱</t>
  </si>
  <si>
    <t>P001</t>
    <phoneticPr fontId="8" type="noConversion"/>
  </si>
  <si>
    <t>P002</t>
  </si>
  <si>
    <t>P003</t>
  </si>
  <si>
    <t>公斤</t>
    <phoneticPr fontId="8" type="noConversion"/>
  </si>
  <si>
    <t>統計期間之
防制設備
削減量(公斤)</t>
    <phoneticPr fontId="8" type="noConversion"/>
  </si>
  <si>
    <t>防制設備種類</t>
    <phoneticPr fontId="8" type="noConversion"/>
  </si>
  <si>
    <t>無亨利常數資料佐證，及現場操作條件紀錄</t>
    <phoneticPr fontId="8" type="noConversion"/>
  </si>
  <si>
    <t>須提供亨利常數資料佐證，及現場操作條件紀錄</t>
    <phoneticPr fontId="8" type="noConversion"/>
  </si>
  <si>
    <t>須提供現場操作條件紀錄</t>
    <phoneticPr fontId="8" type="noConversion"/>
  </si>
  <si>
    <t>P004</t>
    <phoneticPr fontId="8" type="noConversion"/>
  </si>
  <si>
    <t>防制效率</t>
  </si>
  <si>
    <t>洗滌設備</t>
  </si>
  <si>
    <t>洗滌設備</t>
    <phoneticPr fontId="8" type="noConversion"/>
  </si>
  <si>
    <t>熱焚化爐</t>
  </si>
  <si>
    <t>熱焚化爐</t>
    <phoneticPr fontId="8" type="noConversion"/>
  </si>
  <si>
    <t>備註說明:
1.應於防制設備前後端進行實測作業，前端無法量測流量者，可以後端流量值替代。
2.倘無法進行前端檢測作業時，可以檢測當時各管道防制設備後端排放量，配合各防制設備之公告處理效率進行回推，計算公式如下：檢測當時各管道防制設備前端排放量=檢測當時各管道防制設備後端排放量÷(1-防制設備公告處理效率)
3.管道前端採用之防制設備屬固定床式吸附塔者，應提具換碳前後之實測處理效率值或處理效率變化曲線圖，將換碳前後之處理效率平均，並代入下列公式據以計算檢測當時各管道防制設備前端排放量：檢測當時各管道防制設備前端排放量=檢測當時各管道防制設備後端排放量÷(1-防制設備處理效率)</t>
    <phoneticPr fontId="8" type="noConversion"/>
  </si>
  <si>
    <t>申報製程(編號):</t>
    <phoneticPr fontId="8" type="noConversion"/>
  </si>
  <si>
    <t>其他電子零組件製造程序(M01)</t>
    <phoneticPr fontId="8" type="noConversion"/>
  </si>
  <si>
    <t>焚化</t>
    <phoneticPr fontId="8" type="noConversion"/>
  </si>
  <si>
    <t>再利用</t>
    <phoneticPr fontId="8" type="noConversion"/>
  </si>
  <si>
    <t>再處理</t>
    <phoneticPr fontId="8" type="noConversion"/>
  </si>
  <si>
    <t>掩埋</t>
    <phoneticPr fontId="8" type="noConversion"/>
  </si>
  <si>
    <t>其他</t>
    <phoneticPr fontId="8" type="noConversion"/>
  </si>
  <si>
    <t>檢測結果</t>
    <phoneticPr fontId="8" type="noConversion"/>
  </si>
  <si>
    <t>甲苯</t>
  </si>
  <si>
    <t>二甲苯</t>
  </si>
  <si>
    <t>苯</t>
  </si>
  <si>
    <t>乙苯</t>
  </si>
  <si>
    <t>苯乙烯</t>
  </si>
  <si>
    <t>二氯甲烷</t>
  </si>
  <si>
    <t>1,1-二氯乙烷</t>
  </si>
  <si>
    <t>1,2-二氯乙烷</t>
  </si>
  <si>
    <t>三氯甲烷(氯仿)</t>
  </si>
  <si>
    <t>1,1,1-三氯乙烷</t>
  </si>
  <si>
    <t>四氯化碳</t>
  </si>
  <si>
    <t>三氯乙烯</t>
  </si>
  <si>
    <t>四氯乙烯</t>
  </si>
  <si>
    <t>冷凝設備</t>
    <phoneticPr fontId="8" type="noConversion"/>
  </si>
  <si>
    <t>固定床式吸附塔</t>
    <phoneticPr fontId="8" type="noConversion"/>
  </si>
  <si>
    <t>連續式吸脫附接續冷凝處理</t>
    <phoneticPr fontId="8" type="noConversion"/>
  </si>
  <si>
    <t>生物處理設備</t>
    <phoneticPr fontId="8" type="noConversion"/>
  </si>
  <si>
    <t>觸媒焚化爐</t>
    <phoneticPr fontId="8" type="noConversion"/>
  </si>
  <si>
    <t>連續式吸脫附接續焚化處理</t>
  </si>
  <si>
    <t>連續式吸脫附接續焚化處理</t>
    <phoneticPr fontId="8" type="noConversion"/>
  </si>
  <si>
    <t>防制設備削減總量，(公斤)</t>
    <phoneticPr fontId="8" type="noConversion"/>
  </si>
  <si>
    <t>計量方式</t>
  </si>
  <si>
    <t>集氣設施名稱</t>
  </si>
  <si>
    <t>公告係數</t>
    <phoneticPr fontId="8" type="noConversion"/>
  </si>
  <si>
    <t>管道檢測</t>
    <phoneticPr fontId="8" type="noConversion"/>
  </si>
  <si>
    <t>自廠係數</t>
    <phoneticPr fontId="8" type="noConversion"/>
  </si>
  <si>
    <t>密閉負壓操作</t>
    <phoneticPr fontId="8" type="noConversion"/>
  </si>
  <si>
    <t>包圍式操作</t>
    <phoneticPr fontId="8" type="noConversion"/>
  </si>
  <si>
    <t>一般氣罩</t>
    <phoneticPr fontId="8" type="noConversion"/>
  </si>
  <si>
    <t>其他</t>
    <phoneticPr fontId="8" type="noConversion"/>
  </si>
  <si>
    <t>公告公式</t>
    <phoneticPr fontId="8" type="noConversion"/>
  </si>
  <si>
    <t>須提供內有削減率之檢測報告，及現場操作條件紀錄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</si>
</sst>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NT$-404]#,##0.00;[Red]&quot;-&quot;[$NT$-404]#,##0.00"/>
  </numFmts>
  <fonts count="1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i/>
      <sz val="16"/>
      <color theme="1"/>
      <name val="新細明體"/>
      <family val="1"/>
      <charset val="136"/>
    </font>
    <font>
      <b/>
      <i/>
      <u/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u/>
      <sz val="10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u/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Border="1">
      <alignment vertical="center"/>
    </xf>
    <xf numFmtId="0" fontId="4" fillId="0" borderId="3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1" applyBorder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9" fontId="9" fillId="3" borderId="1" xfId="0" applyNumberFormat="1" applyFont="1" applyFill="1" applyBorder="1" applyAlignment="1">
      <alignment horizontal="center" vertical="center"/>
    </xf>
    <xf numFmtId="9" fontId="10" fillId="3" borderId="1" xfId="0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</cellXfs>
  <cellStyles count="6">
    <cellStyle name="Heading" xfId="2"/>
    <cellStyle name="Heading1" xfId="3"/>
    <cellStyle name="Result" xfId="4"/>
    <cellStyle name="Result2" xfId="5"/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M12" sqref="M12"/>
    </sheetView>
  </sheetViews>
  <sheetFormatPr defaultRowHeight="16.5" x14ac:dyDescent="0.25"/>
  <cols>
    <col min="3" max="3" width="22.25" style="2" bestFit="1" customWidth="1"/>
    <col min="4" max="4" width="8" bestFit="1" customWidth="1"/>
    <col min="13" max="13" width="25" bestFit="1" customWidth="1"/>
  </cols>
  <sheetData>
    <row r="1" spans="1:13" ht="17.25" thickTop="1" x14ac:dyDescent="0.25">
      <c r="A1" s="46" t="s">
        <v>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3" x14ac:dyDescent="0.25">
      <c r="A2" s="49" t="s">
        <v>47</v>
      </c>
      <c r="B2" s="50"/>
      <c r="C2" s="53" t="s">
        <v>48</v>
      </c>
      <c r="D2" s="54"/>
      <c r="E2" s="54"/>
      <c r="F2" s="54"/>
      <c r="G2" s="54"/>
      <c r="H2" s="54"/>
      <c r="I2" s="54"/>
      <c r="J2" s="54"/>
      <c r="K2" s="54"/>
      <c r="L2" s="55"/>
    </row>
    <row r="3" spans="1:13" x14ac:dyDescent="0.25">
      <c r="A3" s="49" t="s">
        <v>1</v>
      </c>
      <c r="B3" s="50"/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5"/>
    </row>
    <row r="4" spans="1:13" ht="57" x14ac:dyDescent="0.25">
      <c r="A4" s="44" t="s">
        <v>5</v>
      </c>
      <c r="B4" s="45" t="s">
        <v>6</v>
      </c>
      <c r="C4" s="45" t="s">
        <v>36</v>
      </c>
      <c r="D4" s="51" t="s">
        <v>41</v>
      </c>
      <c r="E4" s="45" t="s">
        <v>7</v>
      </c>
      <c r="F4" s="45"/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13" t="s">
        <v>35</v>
      </c>
    </row>
    <row r="5" spans="1:13" x14ac:dyDescent="0.25">
      <c r="A5" s="44"/>
      <c r="B5" s="45"/>
      <c r="C5" s="45"/>
      <c r="D5" s="52"/>
      <c r="E5" s="7" t="s">
        <v>13</v>
      </c>
      <c r="F5" s="14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3" t="s">
        <v>20</v>
      </c>
    </row>
    <row r="6" spans="1:13" x14ac:dyDescent="0.25">
      <c r="A6" s="31" t="s">
        <v>31</v>
      </c>
      <c r="B6" s="32" t="s">
        <v>25</v>
      </c>
      <c r="C6" s="16" t="s">
        <v>42</v>
      </c>
      <c r="D6" s="33">
        <v>0.1</v>
      </c>
      <c r="E6" s="16">
        <v>100</v>
      </c>
      <c r="F6" s="16" t="s">
        <v>34</v>
      </c>
      <c r="G6" s="16">
        <v>10</v>
      </c>
      <c r="H6" s="16">
        <f>I6/(1-D6)</f>
        <v>0.11111111111111112</v>
      </c>
      <c r="I6" s="16">
        <v>0.1</v>
      </c>
      <c r="J6" s="1">
        <f>H6*E6/G6</f>
        <v>1.1111111111111112</v>
      </c>
      <c r="K6" s="1">
        <f>I6*E6/G6</f>
        <v>1</v>
      </c>
      <c r="L6" s="17">
        <f>J6-K6</f>
        <v>0.11111111111111116</v>
      </c>
      <c r="M6" t="s">
        <v>37</v>
      </c>
    </row>
    <row r="7" spans="1:13" x14ac:dyDescent="0.25">
      <c r="A7" s="31" t="s">
        <v>32</v>
      </c>
      <c r="B7" s="32" t="s">
        <v>25</v>
      </c>
      <c r="C7" s="16" t="s">
        <v>42</v>
      </c>
      <c r="D7" s="34">
        <v>0.8</v>
      </c>
      <c r="E7" s="16">
        <v>200</v>
      </c>
      <c r="F7" s="16" t="s">
        <v>34</v>
      </c>
      <c r="G7" s="16">
        <v>20</v>
      </c>
      <c r="H7" s="16">
        <f t="shared" ref="H7:H9" si="0">I7/(1-D7)</f>
        <v>1.0000000000000002</v>
      </c>
      <c r="I7" s="16">
        <v>0.2</v>
      </c>
      <c r="J7" s="1">
        <f t="shared" ref="J7:J9" si="1">H7*E7/G7</f>
        <v>10.000000000000004</v>
      </c>
      <c r="K7" s="1">
        <f t="shared" ref="K7:K9" si="2">I7*E7/G7</f>
        <v>2</v>
      </c>
      <c r="L7" s="17">
        <f t="shared" ref="L7:L9" si="3">J7-K7</f>
        <v>8.0000000000000036</v>
      </c>
      <c r="M7" t="s">
        <v>38</v>
      </c>
    </row>
    <row r="8" spans="1:13" x14ac:dyDescent="0.25">
      <c r="A8" s="31" t="s">
        <v>33</v>
      </c>
      <c r="B8" s="32" t="s">
        <v>25</v>
      </c>
      <c r="C8" s="16" t="s">
        <v>44</v>
      </c>
      <c r="D8" s="34">
        <v>0.9</v>
      </c>
      <c r="E8" s="16">
        <v>300</v>
      </c>
      <c r="F8" s="16" t="s">
        <v>34</v>
      </c>
      <c r="G8" s="16">
        <v>30</v>
      </c>
      <c r="H8" s="16">
        <f t="shared" si="0"/>
        <v>3.0000000000000004</v>
      </c>
      <c r="I8" s="16">
        <v>0.3</v>
      </c>
      <c r="J8" s="1">
        <f t="shared" si="1"/>
        <v>30.000000000000004</v>
      </c>
      <c r="K8" s="1">
        <f t="shared" si="2"/>
        <v>3</v>
      </c>
      <c r="L8" s="17">
        <f t="shared" si="3"/>
        <v>27.000000000000004</v>
      </c>
      <c r="M8" t="s">
        <v>39</v>
      </c>
    </row>
    <row r="9" spans="1:13" x14ac:dyDescent="0.25">
      <c r="A9" s="31" t="s">
        <v>40</v>
      </c>
      <c r="B9" s="32" t="s">
        <v>25</v>
      </c>
      <c r="C9" s="16" t="s">
        <v>73</v>
      </c>
      <c r="D9" s="34">
        <v>0.98</v>
      </c>
      <c r="E9" s="16">
        <v>400</v>
      </c>
      <c r="F9" s="16" t="s">
        <v>34</v>
      </c>
      <c r="G9" s="16">
        <v>40</v>
      </c>
      <c r="H9" s="16">
        <f t="shared" si="0"/>
        <v>19.999999999999982</v>
      </c>
      <c r="I9" s="16">
        <v>0.4</v>
      </c>
      <c r="J9" s="1">
        <f t="shared" si="1"/>
        <v>199.99999999999983</v>
      </c>
      <c r="K9" s="1">
        <f t="shared" si="2"/>
        <v>4</v>
      </c>
      <c r="L9" s="17">
        <f t="shared" si="3"/>
        <v>195.99999999999983</v>
      </c>
      <c r="M9" t="s">
        <v>86</v>
      </c>
    </row>
    <row r="10" spans="1:13" x14ac:dyDescent="0.25">
      <c r="A10" s="11"/>
      <c r="B10" s="8"/>
      <c r="C10" s="9"/>
      <c r="D10" s="8"/>
      <c r="E10" s="8"/>
      <c r="F10" s="8"/>
      <c r="G10" s="8"/>
      <c r="H10" s="1"/>
      <c r="I10" s="8"/>
      <c r="J10" s="8"/>
      <c r="K10" s="8"/>
      <c r="L10" s="12"/>
    </row>
    <row r="11" spans="1:13" x14ac:dyDescent="0.25">
      <c r="A11" s="11"/>
      <c r="B11" s="8"/>
      <c r="C11" s="9"/>
      <c r="D11" s="8"/>
      <c r="E11" s="8"/>
      <c r="F11" s="8"/>
      <c r="G11" s="8"/>
      <c r="H11" s="1"/>
      <c r="I11" s="8"/>
      <c r="J11" s="8"/>
      <c r="K11" s="8"/>
      <c r="L11" s="12"/>
    </row>
    <row r="12" spans="1:13" x14ac:dyDescent="0.25">
      <c r="A12" s="11"/>
      <c r="B12" s="8"/>
      <c r="C12" s="9"/>
      <c r="D12" s="8"/>
      <c r="E12" s="8"/>
      <c r="F12" s="8"/>
      <c r="G12" s="8"/>
      <c r="H12" s="1"/>
      <c r="I12" s="8"/>
      <c r="J12" s="8"/>
      <c r="K12" s="8"/>
      <c r="L12" s="12"/>
    </row>
    <row r="13" spans="1:13" x14ac:dyDescent="0.25">
      <c r="A13" s="11"/>
      <c r="B13" s="8"/>
      <c r="C13" s="9"/>
      <c r="D13" s="8"/>
      <c r="E13" s="8"/>
      <c r="F13" s="8"/>
      <c r="G13" s="8"/>
      <c r="H13" s="1"/>
      <c r="I13" s="8"/>
      <c r="J13" s="8"/>
      <c r="K13" s="8"/>
      <c r="L13" s="12"/>
    </row>
    <row r="14" spans="1:13" x14ac:dyDescent="0.25">
      <c r="A14" s="11"/>
      <c r="B14" s="8"/>
      <c r="C14" s="9"/>
      <c r="D14" s="8"/>
      <c r="E14" s="8"/>
      <c r="F14" s="8"/>
      <c r="G14" s="8"/>
      <c r="H14" s="1"/>
      <c r="I14" s="8"/>
      <c r="J14" s="8"/>
      <c r="K14" s="8"/>
      <c r="L14" s="12"/>
    </row>
    <row r="15" spans="1:13" x14ac:dyDescent="0.25">
      <c r="A15" s="11"/>
      <c r="B15" s="8"/>
      <c r="C15" s="9"/>
      <c r="D15" s="8"/>
      <c r="E15" s="8"/>
      <c r="F15" s="8"/>
      <c r="G15" s="8"/>
      <c r="H15" s="1"/>
      <c r="I15" s="8"/>
      <c r="J15" s="8"/>
      <c r="K15" s="8"/>
      <c r="L15" s="12"/>
    </row>
    <row r="16" spans="1:13" x14ac:dyDescent="0.25">
      <c r="A16" s="11"/>
      <c r="B16" s="8"/>
      <c r="C16" s="9"/>
      <c r="D16" s="8"/>
      <c r="E16" s="8"/>
      <c r="F16" s="8"/>
      <c r="G16" s="8"/>
      <c r="H16" s="1"/>
      <c r="I16" s="8"/>
      <c r="J16" s="8"/>
      <c r="K16" s="8"/>
      <c r="L16" s="12"/>
    </row>
    <row r="17" spans="1:12" x14ac:dyDescent="0.25">
      <c r="A17" s="11"/>
      <c r="B17" s="8"/>
      <c r="C17" s="9"/>
      <c r="D17" s="8"/>
      <c r="E17" s="8"/>
      <c r="F17" s="8"/>
      <c r="G17" s="8"/>
      <c r="H17" s="1"/>
      <c r="I17" s="8"/>
      <c r="J17" s="8"/>
      <c r="K17" s="8"/>
      <c r="L17" s="12"/>
    </row>
    <row r="18" spans="1:12" x14ac:dyDescent="0.25">
      <c r="A18" s="15"/>
      <c r="B18" s="10"/>
      <c r="C18" s="9"/>
      <c r="D18" s="10"/>
      <c r="E18" s="10"/>
      <c r="F18" s="10"/>
      <c r="G18" s="10"/>
      <c r="H18" s="1"/>
      <c r="I18" s="10"/>
      <c r="J18" s="8"/>
      <c r="K18" s="8"/>
      <c r="L18" s="12"/>
    </row>
    <row r="19" spans="1:12" x14ac:dyDescent="0.25">
      <c r="A19" s="15"/>
      <c r="B19" s="10"/>
      <c r="C19" s="9"/>
      <c r="D19" s="10"/>
      <c r="E19" s="10"/>
      <c r="F19" s="10"/>
      <c r="G19" s="10"/>
      <c r="H19" s="1"/>
      <c r="I19" s="10"/>
      <c r="J19" s="8"/>
      <c r="K19" s="8"/>
      <c r="L19" s="12"/>
    </row>
    <row r="20" spans="1:12" x14ac:dyDescent="0.25">
      <c r="A20" s="15"/>
      <c r="B20" s="10"/>
      <c r="C20" s="9"/>
      <c r="D20" s="10"/>
      <c r="E20" s="10"/>
      <c r="F20" s="10"/>
      <c r="G20" s="10"/>
      <c r="H20" s="1"/>
      <c r="I20" s="10"/>
      <c r="J20" s="8"/>
      <c r="K20" s="8"/>
      <c r="L20" s="12"/>
    </row>
    <row r="21" spans="1:12" x14ac:dyDescent="0.25">
      <c r="A21" s="15"/>
      <c r="B21" s="10"/>
      <c r="C21" s="9"/>
      <c r="D21" s="10"/>
      <c r="E21" s="10"/>
      <c r="F21" s="10"/>
      <c r="G21" s="10"/>
      <c r="H21" s="1"/>
      <c r="I21" s="10"/>
      <c r="J21" s="8"/>
      <c r="K21" s="8"/>
      <c r="L21" s="12"/>
    </row>
    <row r="22" spans="1:12" x14ac:dyDescent="0.25">
      <c r="A22" s="15"/>
      <c r="B22" s="10"/>
      <c r="C22" s="9"/>
      <c r="D22" s="10"/>
      <c r="E22" s="10"/>
      <c r="F22" s="10"/>
      <c r="G22" s="10"/>
      <c r="H22" s="1"/>
      <c r="I22" s="10"/>
      <c r="J22" s="8"/>
      <c r="K22" s="8"/>
      <c r="L22" s="12"/>
    </row>
    <row r="23" spans="1:12" x14ac:dyDescent="0.25">
      <c r="A23" s="15"/>
      <c r="B23" s="10"/>
      <c r="C23" s="9"/>
      <c r="D23" s="10"/>
      <c r="E23" s="10"/>
      <c r="F23" s="10"/>
      <c r="G23" s="10"/>
      <c r="H23" s="1"/>
      <c r="I23" s="10"/>
      <c r="J23" s="8"/>
      <c r="K23" s="8"/>
      <c r="L23" s="12"/>
    </row>
    <row r="24" spans="1:12" x14ac:dyDescent="0.25">
      <c r="A24" s="15"/>
      <c r="B24" s="10"/>
      <c r="C24" s="9"/>
      <c r="D24" s="10"/>
      <c r="E24" s="10"/>
      <c r="F24" s="10"/>
      <c r="G24" s="10"/>
      <c r="H24" s="1"/>
      <c r="I24" s="10"/>
      <c r="J24" s="8"/>
      <c r="K24" s="8"/>
      <c r="L24" s="12"/>
    </row>
    <row r="25" spans="1:12" x14ac:dyDescent="0.25">
      <c r="A25" s="15"/>
      <c r="B25" s="10"/>
      <c r="C25" s="9"/>
      <c r="D25" s="10"/>
      <c r="E25" s="10"/>
      <c r="F25" s="10"/>
      <c r="G25" s="10"/>
      <c r="H25" s="1"/>
      <c r="I25" s="10"/>
      <c r="J25" s="8"/>
      <c r="K25" s="8"/>
      <c r="L25" s="12"/>
    </row>
    <row r="26" spans="1:12" x14ac:dyDescent="0.25">
      <c r="A26" s="42" t="s">
        <v>75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35">
        <f>SUM(L6:L25)</f>
        <v>231.11111111111094</v>
      </c>
    </row>
    <row r="27" spans="1:12" x14ac:dyDescent="0.25">
      <c r="A27" s="36" t="s">
        <v>46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ht="75" customHeight="1" thickBot="1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</row>
    <row r="29" spans="1:12" ht="71.25" customHeight="1" thickTop="1" x14ac:dyDescent="0.25"/>
  </sheetData>
  <mergeCells count="12">
    <mergeCell ref="A1:L1"/>
    <mergeCell ref="A2:B2"/>
    <mergeCell ref="A3:B3"/>
    <mergeCell ref="C4:C5"/>
    <mergeCell ref="D4:D5"/>
    <mergeCell ref="C2:L2"/>
    <mergeCell ref="C3:L3"/>
    <mergeCell ref="A27:L28"/>
    <mergeCell ref="A26:K26"/>
    <mergeCell ref="A4:A5"/>
    <mergeCell ref="B4:B5"/>
    <mergeCell ref="E4:F4"/>
  </mergeCells>
  <phoneticPr fontId="8" type="noConversion"/>
  <dataValidations count="1">
    <dataValidation type="list" allowBlank="1" showInputMessage="1" showErrorMessage="1" sqref="C6:C25">
      <formula1>防制設備種類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sqref="A1:XFD1048576"/>
    </sheetView>
  </sheetViews>
  <sheetFormatPr defaultRowHeight="16.5" x14ac:dyDescent="0.25"/>
  <cols>
    <col min="1" max="2" width="9" style="2"/>
    <col min="3" max="3" width="13.125" style="2" bestFit="1" customWidth="1"/>
    <col min="4" max="4" width="9" style="2"/>
    <col min="5" max="5" width="14.375" style="2" customWidth="1"/>
    <col min="6" max="6" width="9" style="2"/>
    <col min="7" max="7" width="11.125" style="2" customWidth="1"/>
    <col min="8" max="8" width="9" style="2"/>
    <col min="9" max="9" width="19.375" style="2" customWidth="1"/>
    <col min="10" max="10" width="9" style="2"/>
    <col min="11" max="11" width="20.75" style="2" customWidth="1"/>
    <col min="15" max="15" width="13.875" bestFit="1" customWidth="1"/>
  </cols>
  <sheetData>
    <row r="1" spans="1:15" ht="16.5" customHeight="1" x14ac:dyDescent="0.25">
      <c r="A1" s="4" t="s">
        <v>21</v>
      </c>
      <c r="C1" s="6" t="s">
        <v>0</v>
      </c>
      <c r="E1" s="6" t="s">
        <v>23</v>
      </c>
      <c r="G1" s="5" t="s">
        <v>30</v>
      </c>
      <c r="I1" s="6" t="s">
        <v>26</v>
      </c>
      <c r="K1" s="4" t="s">
        <v>36</v>
      </c>
      <c r="M1" s="28" t="s">
        <v>76</v>
      </c>
      <c r="O1" s="29" t="s">
        <v>77</v>
      </c>
    </row>
    <row r="2" spans="1:15" x14ac:dyDescent="0.25">
      <c r="A2" s="9" t="s">
        <v>49</v>
      </c>
      <c r="C2" s="18" t="s">
        <v>3</v>
      </c>
      <c r="E2" s="19" t="s">
        <v>24</v>
      </c>
      <c r="G2" s="25" t="s">
        <v>55</v>
      </c>
      <c r="I2" s="19" t="s">
        <v>27</v>
      </c>
      <c r="K2" s="4" t="s">
        <v>68</v>
      </c>
      <c r="M2" s="21" t="s">
        <v>78</v>
      </c>
      <c r="O2" s="20" t="s">
        <v>81</v>
      </c>
    </row>
    <row r="3" spans="1:15" x14ac:dyDescent="0.25">
      <c r="A3" s="9" t="s">
        <v>50</v>
      </c>
      <c r="C3" s="18" t="s">
        <v>4</v>
      </c>
      <c r="E3" s="19" t="s">
        <v>29</v>
      </c>
      <c r="G3" s="26" t="s">
        <v>56</v>
      </c>
      <c r="I3" s="19" t="s">
        <v>28</v>
      </c>
      <c r="K3" s="4" t="s">
        <v>69</v>
      </c>
      <c r="M3" s="21" t="s">
        <v>79</v>
      </c>
      <c r="O3" s="21" t="s">
        <v>82</v>
      </c>
    </row>
    <row r="4" spans="1:15" x14ac:dyDescent="0.25">
      <c r="A4" s="9" t="s">
        <v>51</v>
      </c>
      <c r="E4" s="19" t="s">
        <v>54</v>
      </c>
      <c r="G4" s="26" t="s">
        <v>57</v>
      </c>
      <c r="K4" s="4" t="s">
        <v>70</v>
      </c>
      <c r="M4" s="21" t="s">
        <v>80</v>
      </c>
      <c r="O4" s="21" t="s">
        <v>83</v>
      </c>
    </row>
    <row r="5" spans="1:15" x14ac:dyDescent="0.25">
      <c r="A5" s="9" t="s">
        <v>52</v>
      </c>
      <c r="G5" s="26" t="s">
        <v>58</v>
      </c>
      <c r="K5" s="22" t="s">
        <v>43</v>
      </c>
      <c r="M5" s="19" t="s">
        <v>85</v>
      </c>
      <c r="O5" s="19" t="s">
        <v>84</v>
      </c>
    </row>
    <row r="6" spans="1:15" x14ac:dyDescent="0.25">
      <c r="A6" s="9" t="s">
        <v>53</v>
      </c>
      <c r="G6" s="26" t="s">
        <v>59</v>
      </c>
      <c r="K6" s="22" t="s">
        <v>71</v>
      </c>
    </row>
    <row r="7" spans="1:15" x14ac:dyDescent="0.25">
      <c r="G7" s="26" t="s">
        <v>60</v>
      </c>
      <c r="K7" s="23" t="s">
        <v>45</v>
      </c>
    </row>
    <row r="8" spans="1:15" x14ac:dyDescent="0.25">
      <c r="G8" s="26" t="s">
        <v>61</v>
      </c>
      <c r="K8" s="24" t="s">
        <v>72</v>
      </c>
    </row>
    <row r="9" spans="1:15" x14ac:dyDescent="0.25">
      <c r="G9" s="26" t="s">
        <v>62</v>
      </c>
      <c r="K9" s="4" t="s">
        <v>74</v>
      </c>
    </row>
    <row r="10" spans="1:15" x14ac:dyDescent="0.25">
      <c r="G10" s="26" t="s">
        <v>63</v>
      </c>
      <c r="K10" s="30"/>
    </row>
    <row r="11" spans="1:15" x14ac:dyDescent="0.25">
      <c r="G11" s="26" t="s">
        <v>64</v>
      </c>
    </row>
    <row r="12" spans="1:15" x14ac:dyDescent="0.25">
      <c r="G12" s="26" t="s">
        <v>65</v>
      </c>
    </row>
    <row r="13" spans="1:15" x14ac:dyDescent="0.25">
      <c r="G13" s="26" t="s">
        <v>66</v>
      </c>
    </row>
    <row r="14" spans="1:15" x14ac:dyDescent="0.25">
      <c r="G14" s="27" t="s">
        <v>67</v>
      </c>
    </row>
  </sheetData>
  <sheetProtection sheet="1" objects="1" scenarios="1" selectLockedCells="1"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8</vt:i4>
      </vt:variant>
    </vt:vector>
  </HeadingPairs>
  <TitlesOfParts>
    <vt:vector size="10" baseType="lpstr">
      <vt:lpstr>表2-防制設備削減量f1</vt:lpstr>
      <vt:lpstr>對照表</vt:lpstr>
      <vt:lpstr>VOCs含量數據來源</vt:lpstr>
      <vt:lpstr>防制設備種類</vt:lpstr>
      <vt:lpstr>計量方式</vt:lpstr>
      <vt:lpstr>個別物種名稱</vt:lpstr>
      <vt:lpstr>處理方式</vt:lpstr>
      <vt:lpstr>集氣設施名稱</vt:lpstr>
      <vt:lpstr>資料來源</vt:lpstr>
      <vt:lpstr>實驗室是否經環檢所認可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2016-03-09T09:18:24Z</dcterms:created>
  <dcterms:modified xsi:type="dcterms:W3CDTF">2016-03-25T02:12:38Z</dcterms:modified>
</cp:coreProperties>
</file>